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28"/>
  <workbookPr hidePivotFieldList="1" defaultThemeVersion="166925"/>
  <mc:AlternateContent xmlns:mc="http://schemas.openxmlformats.org/markup-compatibility/2006">
    <mc:Choice Requires="x15">
      <x15ac:absPath xmlns:x15ac="http://schemas.microsoft.com/office/spreadsheetml/2010/11/ac" url="/Users/marcelacastano/Downloads/"/>
    </mc:Choice>
  </mc:AlternateContent>
  <xr:revisionPtr revIDLastSave="0" documentId="13_ncr:1_{AB6E74B9-AD70-9B4B-A3FF-BDD1B9C0E098}" xr6:coauthVersionLast="47" xr6:coauthVersionMax="47" xr10:uidLastSave="{00000000-0000-0000-0000-000000000000}"/>
  <bookViews>
    <workbookView xWindow="4680" yWindow="500" windowWidth="32660" windowHeight="19380" tabRatio="677" firstSheet="5" activeTab="15" xr2:uid="{00000000-000D-0000-FFFF-FFFF00000000}"/>
  </bookViews>
  <sheets>
    <sheet name="Presentacion " sheetId="10" r:id="rId1"/>
    <sheet name="Análisis de Contexto" sheetId="22" r:id="rId2"/>
    <sheet name="Estrategias" sheetId="23"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[2]Hoja2!$H$3:$H$7</definedName>
  </definedNames>
  <calcPr calcId="191028"/>
  <pivotCaches>
    <pivotCache cacheId="4" r:id="rId1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0" i="18" l="1"/>
  <c r="D10" i="18"/>
  <c r="T29" i="1" l="1"/>
  <c r="Q29" i="1"/>
  <c r="Q25" i="1" l="1"/>
  <c r="Q20" i="1"/>
  <c r="Q26" i="1"/>
  <c r="Q27" i="1"/>
  <c r="Q28" i="1"/>
  <c r="T20" i="1"/>
  <c r="T19" i="1"/>
  <c r="T28" i="1" l="1"/>
  <c r="Q12" i="1" l="1"/>
  <c r="T12" i="1"/>
  <c r="M26" i="1"/>
  <c r="L26" i="1"/>
  <c r="M21" i="1"/>
  <c r="L21" i="1"/>
  <c r="M17" i="1"/>
  <c r="L17" i="1"/>
  <c r="M13" i="1"/>
  <c r="L13" i="1"/>
  <c r="M10" i="1"/>
  <c r="L10" i="1"/>
  <c r="B30" i="20" l="1"/>
  <c r="B25" i="20"/>
  <c r="B20" i="20"/>
  <c r="B15" i="20"/>
  <c r="B10" i="20"/>
  <c r="B30" i="19"/>
  <c r="B25" i="19"/>
  <c r="B20" i="19"/>
  <c r="B15" i="19"/>
  <c r="B10" i="19"/>
  <c r="B30" i="17"/>
  <c r="B25" i="17"/>
  <c r="B20" i="17"/>
  <c r="B15" i="17"/>
  <c r="B10" i="17"/>
  <c r="B25" i="18"/>
  <c r="B20" i="18"/>
  <c r="B15" i="18"/>
  <c r="B10" i="18"/>
  <c r="I25" i="20"/>
  <c r="I20" i="18"/>
  <c r="I1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C10" i="18"/>
  <c r="A10" i="18"/>
  <c r="D6" i="18"/>
  <c r="D5" i="18"/>
  <c r="D4" i="18"/>
  <c r="I15" i="19" l="1"/>
  <c r="I25" i="19"/>
  <c r="I25" i="18"/>
  <c r="I20" i="19"/>
  <c r="I20" i="20"/>
  <c r="I15" i="18"/>
  <c r="N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T27" i="1" l="1"/>
  <c r="T26" i="1"/>
  <c r="J26" i="1"/>
  <c r="I26" i="1"/>
  <c r="X29" i="1" l="1"/>
  <c r="H30" i="20"/>
  <c r="H30" i="18"/>
  <c r="H30" i="19"/>
  <c r="H30" i="17"/>
  <c r="I10" i="17"/>
  <c r="I10" i="18"/>
  <c r="I10" i="20"/>
  <c r="I10" i="19"/>
  <c r="I30" i="18"/>
  <c r="I30" i="19"/>
  <c r="I30" i="20"/>
  <c r="I30" i="17"/>
  <c r="Z29" i="1"/>
  <c r="Y29" i="1" s="1"/>
  <c r="X27" i="1"/>
  <c r="X28" i="1"/>
  <c r="Z26" i="1"/>
  <c r="Y26" i="1" s="1"/>
  <c r="Z28" i="1"/>
  <c r="Y28" i="1" s="1"/>
  <c r="X26" i="1"/>
  <c r="N26" i="1"/>
  <c r="AD29" i="1"/>
  <c r="AC29" i="1" s="1"/>
  <c r="AD27" i="1"/>
  <c r="AC27" i="1" s="1"/>
  <c r="AD28" i="1"/>
  <c r="AC28" i="1" s="1"/>
  <c r="AD26" i="1"/>
  <c r="Z27" i="1"/>
  <c r="Y27" i="1" s="1"/>
  <c r="J30" i="20" l="1"/>
  <c r="J30" i="18"/>
  <c r="J30" i="19"/>
  <c r="J30" i="17"/>
  <c r="AC26" i="1"/>
  <c r="AF26" i="1"/>
  <c r="AE26" i="1" s="1"/>
  <c r="AB26" i="1"/>
  <c r="AA26" i="1" s="1"/>
  <c r="K30" i="18" l="1"/>
  <c r="K30" i="19"/>
  <c r="K30" i="20"/>
  <c r="K30" i="17"/>
  <c r="L30" i="18"/>
  <c r="L30" i="19"/>
  <c r="L30" i="20"/>
  <c r="L30" i="17"/>
  <c r="AG26" i="1"/>
  <c r="M30" i="17" l="1"/>
  <c r="M30" i="19"/>
  <c r="M30" i="20"/>
  <c r="M30" i="18"/>
  <c r="T25" i="1" l="1"/>
  <c r="T24" i="1"/>
  <c r="Q24" i="1"/>
  <c r="T23" i="1"/>
  <c r="Q23" i="1"/>
  <c r="T22" i="1"/>
  <c r="Q22" i="1"/>
  <c r="T21" i="1"/>
  <c r="Q21" i="1"/>
  <c r="J21" i="1"/>
  <c r="I21" i="1"/>
  <c r="X23" i="1" l="1"/>
  <c r="Z25" i="1"/>
  <c r="Y25" i="1" s="1"/>
  <c r="X24" i="1"/>
  <c r="H25" i="18"/>
  <c r="H25" i="19"/>
  <c r="H25" i="20"/>
  <c r="H25" i="17"/>
  <c r="X22" i="1"/>
  <c r="X21" i="1"/>
  <c r="X25" i="1"/>
  <c r="AD22" i="1"/>
  <c r="AC22" i="1" s="1"/>
  <c r="AD24" i="1"/>
  <c r="AC24" i="1" s="1"/>
  <c r="AD23" i="1"/>
  <c r="AD25" i="1"/>
  <c r="AC25" i="1" s="1"/>
  <c r="AD21" i="1"/>
  <c r="AC21" i="1" s="1"/>
  <c r="Z23" i="1"/>
  <c r="Y23" i="1" s="1"/>
  <c r="Z21" i="1"/>
  <c r="Y21" i="1" s="1"/>
  <c r="N21" i="1"/>
  <c r="Z24" i="1"/>
  <c r="Y24" i="1" s="1"/>
  <c r="Z22" i="1"/>
  <c r="Y22" i="1" s="1"/>
  <c r="J25" i="20" l="1"/>
  <c r="J25" i="19"/>
  <c r="J25" i="18"/>
  <c r="J25" i="17"/>
  <c r="AF21" i="1"/>
  <c r="AE21" i="1" s="1"/>
  <c r="AC23" i="1"/>
  <c r="AB21" i="1"/>
  <c r="AA21" i="1" s="1"/>
  <c r="AG21" i="1" l="1"/>
  <c r="K25" i="17"/>
  <c r="K25" i="18"/>
  <c r="K25" i="19"/>
  <c r="K25" i="20"/>
  <c r="L25" i="18"/>
  <c r="L25" i="19"/>
  <c r="L25" i="20"/>
  <c r="L25" i="17"/>
  <c r="M25" i="17" l="1"/>
  <c r="M25" i="19"/>
  <c r="M25" i="20"/>
  <c r="M25" i="18"/>
  <c r="Q19" i="1"/>
  <c r="T18" i="1"/>
  <c r="Q18" i="1"/>
  <c r="T17" i="1"/>
  <c r="Q17" i="1"/>
  <c r="J17" i="1"/>
  <c r="I17" i="1"/>
  <c r="T16" i="1"/>
  <c r="Q16" i="1"/>
  <c r="T15" i="1"/>
  <c r="Q15" i="1"/>
  <c r="T14" i="1"/>
  <c r="Q14" i="1"/>
  <c r="T13" i="1"/>
  <c r="Q13" i="1"/>
  <c r="J13" i="1"/>
  <c r="I13" i="1"/>
  <c r="H15" i="18" l="1"/>
  <c r="H15" i="19"/>
  <c r="H15" i="20"/>
  <c r="H15" i="17"/>
  <c r="H20" i="20"/>
  <c r="H20" i="18"/>
  <c r="H20" i="19"/>
  <c r="H20" i="17"/>
  <c r="Z18" i="1"/>
  <c r="Y18" i="1" s="1"/>
  <c r="X17" i="1"/>
  <c r="X20" i="1"/>
  <c r="X18" i="1"/>
  <c r="X19" i="1"/>
  <c r="Z13" i="1"/>
  <c r="Y13" i="1" s="1"/>
  <c r="X13" i="1"/>
  <c r="X15" i="1"/>
  <c r="X16" i="1"/>
  <c r="X14" i="1"/>
  <c r="N13" i="1"/>
  <c r="AD16" i="1"/>
  <c r="AD13" i="1"/>
  <c r="AD15" i="1"/>
  <c r="AD14" i="1"/>
  <c r="AD18" i="1"/>
  <c r="AD17" i="1"/>
  <c r="AD19" i="1"/>
  <c r="AD20" i="1"/>
  <c r="N17" i="1"/>
  <c r="Z17" i="1"/>
  <c r="Y17" i="1" s="1"/>
  <c r="Z19" i="1"/>
  <c r="Y19" i="1" s="1"/>
  <c r="Z20" i="1"/>
  <c r="Y20" i="1" s="1"/>
  <c r="Z14" i="1"/>
  <c r="Y14" i="1" s="1"/>
  <c r="Z15" i="1"/>
  <c r="Y15" i="1" s="1"/>
  <c r="Z16" i="1"/>
  <c r="Y16" i="1" s="1"/>
  <c r="J20" i="18" l="1"/>
  <c r="J20" i="20"/>
  <c r="J20" i="19"/>
  <c r="J20" i="17"/>
  <c r="J15" i="20"/>
  <c r="J15" i="18"/>
  <c r="J15" i="19"/>
  <c r="J15" i="17"/>
  <c r="AB17" i="1"/>
  <c r="AA17" i="1" s="1"/>
  <c r="AB13" i="1"/>
  <c r="AA13" i="1" s="1"/>
  <c r="K15" i="17" l="1"/>
  <c r="K15" i="19"/>
  <c r="K15" i="20"/>
  <c r="K15" i="18"/>
  <c r="K20" i="20"/>
  <c r="K20" i="18"/>
  <c r="K20" i="19"/>
  <c r="K20" i="17"/>
  <c r="AC20" i="1" l="1"/>
  <c r="AC18" i="1"/>
  <c r="AC19" i="1"/>
  <c r="AC16" i="1"/>
  <c r="AC14" i="1"/>
  <c r="AC15" i="1"/>
  <c r="AD12" i="1"/>
  <c r="AC12" i="1" s="1"/>
  <c r="Q11" i="1"/>
  <c r="T11" i="1"/>
  <c r="T10" i="1"/>
  <c r="AF17" i="1" l="1"/>
  <c r="AE17" i="1" s="1"/>
  <c r="AC17" i="1"/>
  <c r="AF13" i="1"/>
  <c r="AE13" i="1" s="1"/>
  <c r="AC13" i="1"/>
  <c r="AD11" i="1"/>
  <c r="Q10" i="1"/>
  <c r="AD10" i="1" s="1"/>
  <c r="J10" i="1"/>
  <c r="X10" i="1" l="1"/>
  <c r="AG13" i="1"/>
  <c r="L15" i="19"/>
  <c r="L15" i="20"/>
  <c r="L15" i="18"/>
  <c r="L15" i="17"/>
  <c r="AG17" i="1"/>
  <c r="L20" i="18"/>
  <c r="L20" i="19"/>
  <c r="L20" i="20"/>
  <c r="L20" i="17"/>
  <c r="AC11" i="1"/>
  <c r="Z11" i="1"/>
  <c r="Z10" i="1"/>
  <c r="Y10" i="1" s="1"/>
  <c r="Z12" i="1"/>
  <c r="X12" i="1"/>
  <c r="AC10" i="1"/>
  <c r="X11" i="1"/>
  <c r="I10" i="1"/>
  <c r="M20" i="17" l="1"/>
  <c r="M20" i="18"/>
  <c r="M20" i="19"/>
  <c r="M20" i="20"/>
  <c r="N10" i="1"/>
  <c r="J10" i="18" s="1"/>
  <c r="H10" i="18"/>
  <c r="H10" i="19"/>
  <c r="H10" i="20"/>
  <c r="H10" i="17"/>
  <c r="M15" i="17"/>
  <c r="M15" i="20"/>
  <c r="M15" i="18"/>
  <c r="M15" i="19"/>
  <c r="AF10" i="1"/>
  <c r="AE10" i="1" s="1"/>
  <c r="Y12" i="1"/>
  <c r="Y11" i="1"/>
  <c r="AB10" i="1"/>
  <c r="AA10" i="1" s="1"/>
  <c r="B249" i="6" a="1"/>
  <c r="B249" i="6" s="1"/>
  <c r="G238" i="6" s="1"/>
  <c r="J10" i="19" l="1"/>
  <c r="K10" i="17"/>
  <c r="K10" i="18"/>
  <c r="K10" i="19"/>
  <c r="K10" i="20"/>
  <c r="J10" i="20"/>
  <c r="J10" i="17"/>
  <c r="L10" i="17"/>
  <c r="L10" i="20"/>
  <c r="L10" i="19"/>
  <c r="L10" i="18"/>
  <c r="AG10" i="1"/>
  <c r="M10" i="17" l="1"/>
  <c r="M10" i="19"/>
  <c r="M10" i="20"/>
  <c r="M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Usuario de Windows</author>
  </authors>
  <commentList>
    <comment ref="H13" authorId="0" shapeId="0" xr:uid="{00000000-0006-0000-0400-000001000000}">
      <text>
        <r>
          <rPr>
            <b/>
            <sz val="9"/>
            <color indexed="81"/>
            <rFont val="Tahoma"/>
            <family val="2"/>
          </rPr>
          <t>Usuario de Windows:</t>
        </r>
        <r>
          <rPr>
            <sz val="9"/>
            <color indexed="81"/>
            <rFont val="Tahoma"/>
            <family val="2"/>
          </rPr>
          <t xml:space="preserve">
Número de días hábiles en los que se puede materilizar el riesgo</t>
        </r>
      </text>
    </comment>
    <comment ref="H17" authorId="0" shapeId="0" xr:uid="{00000000-0006-0000-0400-000002000000}">
      <text>
        <r>
          <rPr>
            <b/>
            <sz val="9"/>
            <color indexed="81"/>
            <rFont val="Tahoma"/>
            <family val="2"/>
          </rPr>
          <t>Usuario de Windows:</t>
        </r>
        <r>
          <rPr>
            <sz val="9"/>
            <color indexed="81"/>
            <rFont val="Tahoma"/>
            <family val="2"/>
          </rPr>
          <t xml:space="preserve">
Número de días hábiles en los que se puede materilizar el riesgo</t>
        </r>
      </text>
    </comment>
    <comment ref="H21" authorId="0" shapeId="0" xr:uid="{00000000-0006-0000-0400-000003000000}">
      <text>
        <r>
          <rPr>
            <b/>
            <sz val="9"/>
            <color indexed="81"/>
            <rFont val="Tahoma"/>
            <family val="2"/>
          </rPr>
          <t>Usuario de Windows:</t>
        </r>
        <r>
          <rPr>
            <sz val="9"/>
            <color indexed="81"/>
            <rFont val="Tahoma"/>
            <family val="2"/>
          </rPr>
          <t xml:space="preserve">
Número de días hábiles en los que se puede materilizar el riesgo</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<sst xmlns="http://schemas.openxmlformats.org/spreadsheetml/2006/main" count="2667" uniqueCount="613">
  <si>
    <t xml:space="preserve">                                                                         Consejo Superior de la Judicatura</t>
  </si>
  <si>
    <t xml:space="preserve"> MAPA DE RIESGOS SIGCMA</t>
  </si>
  <si>
    <t>DEPENDENCIA (Unidad misional del CSJ o Unidad de la DEAJ o Seccional o CSJ en caso de despachos judiciales certificados)</t>
  </si>
  <si>
    <t>CENTRO DE DOCUMENTACIÓN JUDICIAL - CENDOJ</t>
  </si>
  <si>
    <t>PROCESO (indique el tipo de proceso si es Estratégico. Misional, Apoyo, Evaluación y Mejora y especifique el nombre del proceso)</t>
  </si>
  <si>
    <t>Apoyo</t>
  </si>
  <si>
    <t>GESTIÓN DOCUMENTAL</t>
  </si>
  <si>
    <t>CONSEJO SUPERIOR DE LA JUDICATURA</t>
  </si>
  <si>
    <t>X</t>
  </si>
  <si>
    <t>CONSEJO SECCIONAL DE LA JUDICATURA</t>
  </si>
  <si>
    <t>DIRECCIÓN SECCIONAL DE ADMINISTRACIÓN JUDICIAL</t>
  </si>
  <si>
    <t>DESPACHO JUDICIAL CERTIFICADO</t>
  </si>
  <si>
    <t>FECHA</t>
  </si>
  <si>
    <t>19 de mayo de 2022</t>
  </si>
  <si>
    <t>ANÁLISIS DE CONTEXTO</t>
  </si>
  <si>
    <t>CONSEJO SECCIONAL/DIRECCIÓN SECCIONAL DE ADMINISTRACIÓN JUDICIAL Y/O DISTRITO JUDICIAL SEGÚN SEA EL CASO</t>
  </si>
  <si>
    <t xml:space="preserve">PROCESO </t>
  </si>
  <si>
    <t>COMUNICACIÓN INSTITUCIONAL
GESTION DE LA INFORMACION JUDICIAL
GESTION DOCUMENTAL</t>
  </si>
  <si>
    <t xml:space="preserve">DEPENDENCIA ADMINISTRATIVA O JUDICIAL CERTIFICADA </t>
  </si>
  <si>
    <t>CENTRO DE DOCUMENTACION JUDICIAL CENDOJ.</t>
  </si>
  <si>
    <t>OBJETIVO DEL PROCESO</t>
  </si>
  <si>
    <t>MAPA DE PROCESOS CONSEJO SUPERIOR DE LA JUDICATURA</t>
  </si>
  <si>
    <t>PROCESOS DEPENDENCIA JUDICIALES CERTIFICADAS</t>
  </si>
  <si>
    <t>PROCESO COMUNICACIÓN ISNTITUCIONAL : 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 y el Sistema de Gestión Antisoborno.
PROCESO GESTIÓN DE LA INFORMACIÓN JUDICIAL: Administrar la información de carácter administrativa, legal y judicial en cumplimiento de sus políticas y estrategias, mediante el uso de las tecnologías de la información y las comunicaciones, para proporcionar el acceso a la información normativa, jurisprudencial  y doctrinaria, necesaria y vigente  para la gestión judicial y administrativa, dando cumplimiento en el marco del Sistema de Gestión de la Calidad, Medio Ambiente, Seguridad y Salud en el trabajo y el Sistema de Gestión Antisoborno.
PROCESO GESTIÓN DOCUMENTAL: 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apoyar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 y el Sistema de Gestión Antisoborno.</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</si>
  <si>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</si>
  <si>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</si>
  <si>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</si>
  <si>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</si>
  <si>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</si>
  <si>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</si>
  <si>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</si>
  <si>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</si>
  <si>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</si>
  <si>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</si>
  <si>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</si>
  <si>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</si>
  <si>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</si>
  <si>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</si>
  <si>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</si>
  <si>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</si>
  <si>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</si>
  <si>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</si>
  <si>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</si>
  <si>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</si>
  <si>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</si>
  <si>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</si>
  <si>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</si>
  <si>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</si>
  <si>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</si>
  <si>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</si>
  <si>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</si>
  <si>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</si>
  <si>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</si>
  <si>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</si>
  <si>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</si>
  <si>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</si>
  <si>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</si>
  <si>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</si>
  <si>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</si>
  <si>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</si>
  <si>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</si>
  <si>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</si>
  <si>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</si>
  <si>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</si>
  <si>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</si>
  <si>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</si>
  <si>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</si>
  <si>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</si>
  <si>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</si>
  <si>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</si>
  <si>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</si>
  <si>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</si>
  <si>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</si>
  <si>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</si>
  <si>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</si>
  <si>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</si>
  <si>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</si>
  <si>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</si>
  <si>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</si>
  <si>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</si>
  <si>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</si>
  <si>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</si>
  <si>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</si>
  <si>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</si>
  <si>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</si>
  <si>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</si>
  <si>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</si>
  <si>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</si>
  <si>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</si>
  <si>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</si>
  <si>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</si>
  <si>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</si>
  <si>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</si>
  <si>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</si>
  <si>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</si>
  <si>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</si>
  <si>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</si>
  <si>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</si>
  <si>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</si>
  <si>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</si>
  <si>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</si>
  <si>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</si>
  <si>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</si>
  <si>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</si>
  <si>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</si>
  <si>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</si>
  <si>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</si>
  <si>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</si>
  <si>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</si>
  <si>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</si>
  <si>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</si>
  <si>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</si>
  <si>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</si>
  <si>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</si>
  <si>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</si>
  <si>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</si>
  <si>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</si>
  <si>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</si>
  <si>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</si>
  <si>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</si>
  <si>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</si>
  <si>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</si>
  <si>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</si>
  <si>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</si>
  <si>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</si>
  <si>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</si>
  <si>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</si>
  <si>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</si>
  <si>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</si>
  <si>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</si>
  <si>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</si>
  <si>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</si>
  <si>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</si>
  <si>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</si>
  <si>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</si>
  <si>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</si>
  <si>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</si>
  <si>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</si>
  <si>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</si>
  <si>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</si>
  <si>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</si>
  <si>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</si>
  <si>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</si>
  <si>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</si>
  <si>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</si>
  <si>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</si>
  <si>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</si>
  <si>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</si>
  <si>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</si>
  <si>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</si>
  <si>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</si>
  <si>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</si>
  <si>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</si>
  <si>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</si>
  <si>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</si>
  <si>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</si>
  <si>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</si>
  <si>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</si>
  <si>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</si>
  <si>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</si>
  <si>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</si>
  <si>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</si>
  <si>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</si>
  <si>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</si>
  <si>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</si>
  <si>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</si>
  <si>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</si>
  <si>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</si>
  <si>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</si>
  <si>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</si>
  <si>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</si>
  <si>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</si>
  <si>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</si>
  <si>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</si>
  <si>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</si>
  <si>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</si>
  <si>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</si>
  <si>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</si>
  <si>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</si>
  <si>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</si>
  <si>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</si>
  <si>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</si>
  <si>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</si>
  <si>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</si>
  <si>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</si>
  <si>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</si>
  <si>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</si>
  <si>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</si>
  <si>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</si>
  <si>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</si>
  <si>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</si>
  <si>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</si>
  <si>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</si>
  <si>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</si>
  <si>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</si>
  <si>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</si>
  <si>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</si>
  <si>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</si>
  <si>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</si>
  <si>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</si>
  <si>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</si>
  <si>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</si>
  <si>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</si>
  <si>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</si>
  <si>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</si>
  <si>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</si>
  <si>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</si>
  <si>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</si>
  <si>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</si>
  <si>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</si>
  <si>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</si>
  <si>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</si>
  <si>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</si>
  <si>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</si>
  <si>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</si>
  <si>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</si>
  <si>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</si>
  <si>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</si>
  <si>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</si>
  <si>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</si>
  <si>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</si>
  <si>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</si>
  <si>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</si>
  <si>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</si>
  <si>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</si>
  <si>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</si>
  <si>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</si>
  <si>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</si>
  <si>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</si>
  <si>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</si>
  <si>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</si>
  <si>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</si>
  <si>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</si>
  <si>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</si>
  <si>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</si>
  <si>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</si>
  <si>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</si>
  <si>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</si>
  <si>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</si>
  <si>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</si>
  <si>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</si>
  <si>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</si>
  <si>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</si>
  <si>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</si>
  <si>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</si>
  <si>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Gestión Documental</t>
  </si>
  <si>
    <t>Objetivo:</t>
  </si>
  <si>
    <t>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 y antisoborno.</t>
  </si>
  <si>
    <t>Alcance:</t>
  </si>
  <si>
    <t xml:space="preserve">Nivel Central </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</si>
  <si>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</si>
  <si>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</si>
  <si>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</si>
  <si>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</si>
  <si>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</si>
  <si>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</si>
  <si>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</si>
  <si>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</si>
  <si>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</si>
  <si>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</si>
  <si>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</si>
  <si>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</si>
  <si>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</si>
  <si>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</si>
  <si>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</si>
  <si>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</si>
  <si>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</si>
  <si>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</si>
  <si>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</si>
  <si>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</si>
  <si>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</si>
  <si>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</si>
  <si>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</si>
  <si>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</si>
  <si>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</si>
  <si>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</si>
  <si>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</si>
  <si>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</si>
  <si>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</si>
  <si>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</si>
  <si>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Incumplimiento de las políticas de gestión documental establecidas para la Rama Judicial</t>
  </si>
  <si>
    <t>Incumplimiento de las metas establecidas</t>
  </si>
  <si>
    <t>1. No contar con los instrumentos y herramientas archivísticas necesarios para la gestión documental de la Rama Judicial.
2. Falta de claridad frente a aspectos metodológicos o procedimientales de la gestión documental.
3. Falta de comunicación y socialización de tablas de retención documental.
4. Debilidad en  la estandarización de tablas de retención documental.
5. Desaprovechamiento de canales de comunicaciones, para generar mayor información a las partes interesadas.</t>
  </si>
  <si>
    <t>Desconocimiento de los lineamientos para la gestión documetnal institucional.</t>
  </si>
  <si>
    <t>Posibilidad de incumplimiento de las metas establecidas debido al desconocimiento de los lineamientos para la gestión documental institucional.</t>
  </si>
  <si>
    <t>Ejecución y Administración de Procesos</t>
  </si>
  <si>
    <t>Incumplimiento máximo del 20% de la meta planeada</t>
  </si>
  <si>
    <t>Planear y coordinar la elaboración y actualización de los instrumentos archivísticos necesarios para la gestión documental de la Rama Judicial.</t>
  </si>
  <si>
    <t>Preventivo</t>
  </si>
  <si>
    <t>Manual</t>
  </si>
  <si>
    <t>Documentado</t>
  </si>
  <si>
    <t>Continua</t>
  </si>
  <si>
    <t>Con Registro</t>
  </si>
  <si>
    <t>Aceptar</t>
  </si>
  <si>
    <t>Realizar jornadas de capacitación en materia de gestión documental, dirigidas a los responsables del manejo de archivos de gestión y central de la entidad.</t>
  </si>
  <si>
    <t>Brindar apoyo técnico a los servidores judiciales para la implementación de los procedimientos, metodologías y protocolos de la gestión documental.</t>
  </si>
  <si>
    <t>Interrupción o demora en el servicio de administración de justicia por pérdida o deterioro de documentos que reposan en el Archivo de la Justicia Regional.</t>
  </si>
  <si>
    <t>Afectación en la Prestación del Servicio de Justicia</t>
  </si>
  <si>
    <t>1. Falta de aplicación de las políticas de archivo establecidas por la institución.
2. Falta de copias o medios de respaldo de la información
3. Insuficiente control de los documentos que se retiran del archivo para consulta o préstamo.</t>
  </si>
  <si>
    <t>Inadecuada protección o control sobre los documentos  que reposan en el Archivo de la Justicia Regional.</t>
  </si>
  <si>
    <t>Posibilidad de afectación en la prestación del servicio de justicia debido a la  inadecuada protección o control sobre los documentos  que reposan en el Archivo de la Justicia Regional.</t>
  </si>
  <si>
    <t>Afecta la Prestación del Servicio de Administración de Justicia en 5%</t>
  </si>
  <si>
    <t>Diseño de procedimientos y protocolos para la administración de archivos centrales.</t>
  </si>
  <si>
    <t>Aleatoria</t>
  </si>
  <si>
    <t>Digitalización de los procesos y providencias conservadas en el archivo de la Justicia Regional.</t>
  </si>
  <si>
    <t>Sin documentar</t>
  </si>
  <si>
    <t xml:space="preserve">Registrar todas las salidas y devoluciones de documentos del archivo de la Justicia Regional.
</t>
  </si>
  <si>
    <t>Actualizar el inventario de la información que reposa en el Archivo de la Justicia Regional.</t>
  </si>
  <si>
    <t>No entrega de comunicaciones oficiales generadas a través de SIGOBius.</t>
  </si>
  <si>
    <t>1. Uso  inadecuado del sistema.
2. Falta de apropiación y aplicación del conocimiento de los avances tecnológicos.
3. Dificultad de acceso al sistema por fallas técnicas.</t>
  </si>
  <si>
    <t>Dificultades funcionales o técnicas del sistema Sigobius.</t>
  </si>
  <si>
    <t xml:space="preserve">Posibilidad de afectación en la prestación del servicio de justicia debido a las dificultades funcionales o técnicas del sistema Sigobius. </t>
  </si>
  <si>
    <t>Afecta la Prestación del Servicio de Administración de Justicia en 10%</t>
  </si>
  <si>
    <t>Enviar copias de las comunicaciones a los responsables de despacho del destinatario de la misma.</t>
  </si>
  <si>
    <t>Realizar jornadas de capacitación dirigidas a los usuarios responsables del registro y gestión de correspondencia.</t>
  </si>
  <si>
    <t>Mantener comunicación con la Unidad de Informática de la DEAJ y consultores del PNUD para resolver las dificultades presentadas.</t>
  </si>
  <si>
    <t>Correctivo</t>
  </si>
  <si>
    <t>Envío de correos recordando la importancia  del uso adecuado del sistema.</t>
  </si>
  <si>
    <t xml:space="preserve"> Sustracción de documentación conservada en el archivo de la justicia regional, en beneficio propio o de un tercero. </t>
  </si>
  <si>
    <t>Reputacional(Corrupción)</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</si>
  <si>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 Bajos estándares éticos.
4. Falta de controles y protocolos para el manejo de la información
5. Tráfico de influencias.
6. Intereses personales.
</t>
  </si>
  <si>
    <t>Carencia de transparencia, etica y valores.</t>
  </si>
  <si>
    <t>Posibilidad de afectación reputacional (corrupción) debido a la carencia de transparencia, etica y valores.</t>
  </si>
  <si>
    <t>Fraude Interno</t>
  </si>
  <si>
    <t>Cualquier acto indebido de los servidores judiciales genera altas consecuencias para la entidad</t>
  </si>
  <si>
    <t xml:space="preserve">Divulgación de la norma ISO 37001:2016, Plan de Anticorrupción  formación en valores y principios propios de la entidad </t>
  </si>
  <si>
    <t>Reducir(mitigar)</t>
  </si>
  <si>
    <t>Continuar con la descripción y digitalización de expedientes de la Justicia Regional, con el propósito de que la información pueda ser consultada sin tener que acceder a los documentos originales. Así mismo, los expedientes digitalizados constituyen copias de seguridad o respaldo de la información  para ser usados como sustitutos de los originales ante un eventual acto de corrupción que implicara la pérdida de estos.</t>
  </si>
  <si>
    <t>Jefe de la Sección de Gestión Documental</t>
  </si>
  <si>
    <t xml:space="preserve">Se avanza en el proceso de descripción de los expedientes de procesos judiciales que conforman el Fondo Documental de la Justicia Regional para facilitar su acceso y consulta como fuentes primarias de información para la prestación del servicio de administración de justicia, investigación histórica y académica, y un valioso recurso para la construcción de la memoria institucional.
En desarrollo de este plan, durante 2023 se dio continuidad al proceso de descripción de los expedientes del fondo Documental que abarca las siguientes actividades: Consulta del SAIDOJ con el fin de determinar la ubicación topográfica y posteriormente trasladar los expedientes a ser intervenidos; Revisión, cotejo y descripción archivística del contenido del expediente respecto de la información contenida en el aplicativo SAIDOJ; Extraer la información relevante del proceso (radicados, nombres de los procesados, delitos, fechas extermas, entre otros) y hacer los ajustes que procedan en el aplicativo SAIDOJ. Como resultado de esta actividad se logró la revisión, descripción y carga al sistema SAIDOJ de 385 expedientes conformados por 1.406 cuadernos correspondientes a este fondo, así como 3.855 folios digitalizados para facilitar la consulta y preservar los documentos originales.
</t>
  </si>
  <si>
    <t>En Curso</t>
  </si>
  <si>
    <t>Divulgación del Código de Etica de Buen Gobierno a traves de la  página web de la Rama Judicial</t>
  </si>
  <si>
    <t>Registro de todas las salidas y devoluciones de documentos del archivo de la Justicia Regional.</t>
  </si>
  <si>
    <t>Actualización del inventario de la información que reposa en el Archivo de la Justicia Regional.</t>
  </si>
  <si>
    <t>Detectivo</t>
  </si>
  <si>
    <t>De ser necesario, adelantar el procedimiento técnico archivístico de reconstrucción del expedientes, establecido en el Acuerdo 007 de 2014 del Archivo General de la Nación.</t>
  </si>
  <si>
    <t>Exposición a agentes biológicos como bacterias, hongos o virus, a través del contacto directo entre personas y/o contacto con documentos contaminados.</t>
  </si>
  <si>
    <t xml:space="preserve"> Afectación Ambiental</t>
  </si>
  <si>
    <t>1. Manipulación de documentos sin usar los elementos de protección personal.
2, No realizar el lavado de manos antes y después de la manipulación de los documentos. 
3. Falta de limpieza del puesto de trabajo.
4. Consumo de alimentos o bebidas en el área de trabajo con documentos.</t>
  </si>
  <si>
    <t>Desconocimiento del Protocolo para el manejo de documentos físicos.</t>
  </si>
  <si>
    <t>Posibilidad de afectación ambiental debido al desconocimiento del Protocolo para el manejo de documentos físicos.</t>
  </si>
  <si>
    <t>Eventos Ambientales Internos</t>
  </si>
  <si>
    <t>Si el hecho llegara a presentarse, tendría medianas consecuencias o efectos sobre la entidad</t>
  </si>
  <si>
    <t>Divulgación del protocolo para el manejo de documentos físicos, expedido mediante Circular PCSJC20-15 del 16 de abril de 2020</t>
  </si>
  <si>
    <t xml:space="preserve">
Divulgación de programas, guías y procedimientos del Plan de Gestión Ambiental</t>
  </si>
  <si>
    <t>Asistencia a las capacitaciones programadas sobre el tema de gestión ambiental</t>
  </si>
  <si>
    <t>Requerir en forma periodica jornadas de limpieza de los depósitos de archivo</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</si>
  <si>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</si>
  <si>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</si>
  <si>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</si>
  <si>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</si>
  <si>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</si>
  <si>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</si>
  <si>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</si>
  <si>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</si>
  <si>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</si>
  <si>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</si>
  <si>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</si>
  <si>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</si>
  <si>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</si>
  <si>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</si>
  <si>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</si>
  <si>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</si>
  <si>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</si>
  <si>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</si>
  <si>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</si>
  <si>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</si>
  <si>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</si>
  <si>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</si>
  <si>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</si>
  <si>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</si>
  <si>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</si>
  <si>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</si>
  <si>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</si>
  <si>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</si>
  <si>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</si>
  <si>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</si>
  <si>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</si>
  <si>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</si>
  <si>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</si>
  <si>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</si>
  <si>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</si>
  <si>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</si>
  <si>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</si>
  <si>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</si>
  <si>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</si>
  <si>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</si>
  <si>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</si>
  <si>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</si>
  <si>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</si>
  <si>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</si>
  <si>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</si>
  <si>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</si>
  <si>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</si>
  <si>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</si>
  <si>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</si>
  <si>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</si>
  <si>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</si>
  <si>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</si>
  <si>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</si>
  <si>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</si>
  <si>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</si>
  <si>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</si>
  <si>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</si>
  <si>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</si>
  <si>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15% de la meta planeada</t>
  </si>
  <si>
    <t>Incumplimiento máximo del 50% de la meta planeada</t>
  </si>
  <si>
    <t>Incumplimiento máximo del 80% de la meta planeada</t>
  </si>
  <si>
    <t>Prestación del Servicio de Justicia</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</si>
  <si>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</si>
  <si>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</si>
  <si>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</si>
  <si>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</si>
  <si>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</si>
  <si>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</si>
  <si>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</si>
  <si>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</si>
  <si>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</si>
  <si>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</si>
  <si>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</si>
  <si>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</si>
  <si>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</si>
  <si>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</si>
  <si>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</si>
  <si>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</si>
  <si>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</si>
  <si>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</si>
  <si>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</si>
  <si>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</si>
  <si>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</si>
  <si>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</si>
  <si>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</si>
  <si>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</si>
  <si>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</si>
  <si>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</si>
  <si>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</si>
  <si>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</si>
  <si>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</si>
  <si>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</si>
  <si>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</si>
  <si>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</si>
  <si>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</si>
  <si>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</si>
  <si>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</si>
  <si>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</si>
  <si>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</si>
  <si>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</si>
  <si>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</si>
  <si>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</si>
  <si>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</si>
  <si>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</si>
  <si>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</si>
  <si>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</si>
  <si>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</si>
  <si>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</si>
  <si>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</si>
  <si>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</si>
  <si>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</si>
  <si>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</si>
  <si>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</si>
  <si>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</si>
  <si>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</si>
  <si>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</si>
  <si>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</si>
  <si>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</si>
  <si>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</si>
  <si>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</si>
  <si>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</si>
  <si>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</si>
  <si>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</si>
  <si>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</si>
  <si>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</si>
  <si>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</si>
  <si>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</si>
  <si>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</si>
  <si>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</si>
  <si>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</si>
  <si>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</si>
  <si>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</si>
  <si>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</si>
  <si>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</si>
  <si>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</si>
  <si>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</si>
  <si>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</si>
  <si>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</si>
  <si>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</si>
  <si>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</si>
  <si>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</si>
  <si>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</si>
  <si>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</si>
  <si>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</si>
  <si>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</si>
  <si>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</si>
  <si>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</si>
  <si>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</si>
  <si>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</si>
  <si>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</si>
  <si>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</si>
  <si>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</si>
  <si>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</si>
  <si>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</si>
  <si>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</si>
  <si>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</si>
  <si>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</si>
  <si>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</si>
  <si>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</si>
  <si>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</si>
  <si>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</si>
  <si>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</si>
  <si>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</si>
  <si>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</si>
  <si>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</si>
  <si>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</si>
  <si>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</si>
  <si>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</si>
  <si>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</si>
  <si>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</si>
  <si>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</si>
  <si>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</si>
  <si>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</si>
  <si>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</si>
  <si>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</si>
  <si>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</si>
  <si>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</si>
  <si>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</si>
  <si>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</si>
  <si>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</si>
  <si>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</si>
  <si>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</si>
  <si>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</si>
  <si>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</si>
  <si>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</si>
  <si>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</si>
  <si>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</si>
  <si>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</si>
  <si>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</si>
  <si>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</si>
  <si>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</si>
  <si>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</si>
  <si>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</si>
  <si>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</si>
  <si>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</si>
  <si>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</si>
  <si>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</si>
  <si>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</si>
  <si>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</si>
  <si>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</si>
  <si>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</si>
  <si>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</si>
  <si>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</si>
  <si>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Finalizado</t>
  </si>
  <si>
    <t>Fraude Externo</t>
  </si>
  <si>
    <t>Evitar</t>
  </si>
  <si>
    <t>Reducir(compartir)</t>
  </si>
  <si>
    <t>Fallas Tecnológicas</t>
  </si>
  <si>
    <t>Relaciones Laborales</t>
  </si>
  <si>
    <t>Usuarios, productos y prácticas organizacionales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</si>
  <si>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</si>
  <si>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</si>
  <si>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</si>
  <si>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15%</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</si>
  <si>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</si>
  <si>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</si>
  <si>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</si>
  <si>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</si>
  <si>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</si>
  <si>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</si>
  <si>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</si>
  <si>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</si>
  <si>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</si>
  <si>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</si>
  <si>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</si>
  <si>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</si>
  <si>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</si>
  <si>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</si>
  <si>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</si>
  <si>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</si>
  <si>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</si>
  <si>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</si>
  <si>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</si>
  <si>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</si>
  <si>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</si>
  <si>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</si>
  <si>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 xml:space="preserve">Coordinación y seguimiento a la elaboración de los instrumentos archivísticos necesarios para la gestión documental de la Rama Judicial.
Realización de jornadas de capacitación en materia de gestión documental, dirigidas a los responsables del manejo de archivos de gestión y central de la entidad.
Apoyo técnico a los servidores judiciales para la implementación de los procedimientos, metodologías y protocolos de la gestión documental.
</t>
  </si>
  <si>
    <t>Se finalizaron las actividades de supervisión técnica del Contrato 082 de 2022 que tuvo por objeto la elaboración de Tablas de Valoración Documental (TVD) para la Seccional Bogotá, instrumento que permitirá identificar y conservar adecuadamente los documentos con valor histórico que conserva esa  Seccional, garantizar el derecho de acceso a la información pública y descongestionar espacios destinados a la conservación de archivos. Las TVD se presentarán ante el Comité Nacional de Archivo para su concepto y posterior aprobación mediante Acuerdo del Consejo Superior de la Judicatura.
Se estructuró el documento técnico de necesidad de la actividad POAI vigencia 2023: "Elaborar y actualizar los documentos metodológicos de la gestión documental", actividad que tiene como objetivo para esta vigencia la elaboración de TVD para el Consejo Superior de la Judicatura y sus unidades misionales, los Consejos Seccionales de la Judicatura de Bogotá y Cundinamarca, y la Dirección Ejecutiva de Administración Judicial. Así mismo, se elaboró el Esquema de Publicación de Información de la Rama Judicial, instrumento de gestión de información pública que se presentará ante la Comisión de Justicia Abierta para su validación para posteriormente publicarlo en el sitio web institucional.
Se realizaron jornadas de capacitación sobre el Sistema de Gestión Documental de la Rama Judicial, implementación de procedimientos de gestión documental, Tablas de Retención Documental, y Protocolo para la Gestión de Documentos Electrónicos, dirigidas a servidores de las siguientes áreas y despachos judiciales:
- Centro de Servicios de los Juzgados Civiles y de Familia de Manizales
- Grupo de Archivo Central de la Corte Suprema de Justicia
- Coordinación Administrativa de Riohacha
- Unidad de Registro Nacional de Abogados
- Unidad de Compras Públicas de la Dirección Ejecutiva de Administración Judicial
Las capacitaciones realizadas se complementan con un acompañamiento permanente a los servidores judiciales para resolver las inquietudes que surjan en desarrollo de los procesos de gestión documental y se atiende un canal de correo electrónico específico para brindar apoyo en la implementación del Protocolo para la gestión de documentos electrónicos: apoyoexpedienteelectrónico@cendoj.ramajudicial.gov.co.
Las actividades de control establecidas han sido eficaces para mitigar el riesgo inherente en tanto han permitido contar con herrmientas archivísticas que son la base para los procesos físicos y electrónicos de la gestión documental institucional, así mismo, se han fortalecido las capacidades internas de los servidores judiciales para la administración de la información en sus diferentes soportes, gracias a las actividades de capacitación, acompañamiento y orientación técnica realizadas. Gracias a esto, se reduce la probabilidad de un incumplimiento de las políticas de gestión documental establecidas para la Rama Judicial.</t>
  </si>
  <si>
    <t>Registro de las salidas y devoluciones de documentos del archivo de la Justicia Regional, en el aplicativo web SAIDOJ.
Actualización del inventario de la información que reposa en el Archivo de la Justicia Regional.
Solicitud de devolución de expedientes enviados a otros despachos para surtir trámites de su competencia.</t>
  </si>
  <si>
    <t>A través del sistema SAIDOJ se lleva el control de salidas e ingresos de expedientes del archivo de la justicia regional que son enviados a los Juzgados Penales del Circuito Especializado del país para adelantar trámites de su competencia.  De esta manera se garantiza un control estricto de cada movimiento de los documentos. De igual manera el acceso a los archivos está restringido al personal a cargo del mismo perteneciente a la Sección de Gestión Documental y para efectos de acceso para labores de aseo o mantenimiento se lleva una planilla de control en la que se registran la fecha de ingreso y salida y demás datos del servidor que solicita la llave.
Durante el primer trimestre de 2023 se continúa con la intervención a los procesos que conforman el fondo documental de la Justicia Regional y en desarrollo de dichas actividades se realizó la descripción de 47 expedientes conformados por 345 cuadernos, este proceso incluye las siguientes actividades: Retiro de material abrasivo, elaboración de sobres para las fotografías, arreglo de dobleces en los documentos, elaboración de los rótulos para los cuadernos y las cajas, y fotocopiado del papel térmico (fax) entre otras. Toda la información producto de esta intervención, fue cargada en la herramienta SAIDOJ.
Se realizó seguimiento a la respuesta brindada por los jueces penales del circuito especializado a los oficios de solicitud de devolución de expedientes suscritos por el Jefe de Gestión Documental. Lo anterior con el fin de reiterar dichas solicitudes de devolución, pero esta vez con la firma de la Directora de Unidad, con copia a los presidentes de los respectivos consejos seccionales de la judicatura.
Las actividades de control establecidas han sido eficaces para mitigar el riesgo inherente, toda vez que permiten mantener un control permanente sobre los documentos que reposan en el archivo de la Justicia Regional, control que se refuerza con el apoyo de herramientas tecnológicas como el sistema SAIDOJ que constituye una fuente de respaldo de información, posibilita el acceso inmediato a la información y evita la necesidad de acceder a los documentos originales en soporte papel, con lo cual se minimiza el riesgo de pérdida o deterioro de estos.</t>
  </si>
  <si>
    <t>Envío de copias de las comunicaciones a los responsables de despacho del destinatario de la misma.
Jornadas de capacitación dirigidas a los usuarios responsables del registro y gestión de correspondencia.
Gestión con la Unidad de Informática de la DEAJ y consultores del PNUD para resolver las dificultades presentadas.
Envío de correos recordando la importancia  del uso adecuado del sistema.</t>
  </si>
  <si>
    <t>A través del Sistema de Gestión de Correspondencia SIGOBius se realizan las actividades de radicación, registro, distribución y archivo de las comunicaciones oficiales de carácter administrativo de la Rama Judicial. El número de usuarios activos del sistema a nivel nacional es de aproximadamente 3.000, a quienes se brinda de manera permanente el soporte funcional y capacitación requerida para una adecuada gestión de las comunicaciones oficiales. Durante el primer trimestre de 2023 se ha dado respuesta al 100% de los requierimientos recibidos, que suman en total de 1.969 requerimientos. 
De igual manera, se realizaron vía teams 5 asistencias remotas que contaron con el acompañamiento del PNUD dirigidas a igual número de áreas que cuentan con el sistema a nivel nacional. Lo anterior, con el fin de atender dificultades presentadas con el manejo del sistema.
Tambien se llevaron a cabo 5 jornadas de capacitación, dirigidas a a usuarios de la Unidad de Auditoría, de la Comisión Nacional de Disciplina Judicial, de la División de Contratos de la DEAJ, del Consejo Seccional de Nariño y personal del nivel central, ante necesidades planteadas por los jefes de despacho de dichas áreas. 
En nuesta calidad de administradores funcionales, mentenemos constante comunicación con la Unidad de Informática de la DEAJ quienes ejercen la administración técnica del sistema y adelantan los procesos de contratación con el fin de garantizar el soporte al sistema ante el desarrollador y propietario de la herramienta PNUD. Lo anterior, con el fin de identificar oportunidades de mejora, resolver las dificultades presentadas con el desempeño del sistema SIGOBius y planear los procesos de implementación de nuevas versiones.
Las actividades de control establecidas han sido eficaces para mitigar el riesgo inherente, en tanto han permitido reforzar la apropiación y capacidades de los usuarios para la adecuada gestión de comunicaciones en el sistema, atender oportunamente todas los requerimientos funcionales a través de la mesa de apoyo y optimizar la comunicación con el proveedor y el administrador técnico del sistema (Unidad de Informática de la DEAJ) para dar respuesta conjunta a situaciones especiales que se puedan presentar, con lo cual se reduce la probabilidad de hechos que afecten la gestión de los usuarios a través del sistema.</t>
  </si>
  <si>
    <t>Registro de las salidas y devoluciones de documentos del archivo de la Justicia Regional.
Actualización del inventario de la información que reposa en el Archivo de la Justicia Regional.
Planilla de control para el préstamo de llaves de las bodegas de archivo de la Justicia Regional.</t>
  </si>
  <si>
    <t>A través del sistema SAIDOJ se lleva el control de salidas e ingresos de expedientes del archivo de la justicia regional que son enviados a los Juzgados Penales del Circuito Especializado del país para adelantar trámites de su competencia.  De esta manera se garantiza un control estricto de cada movimiento de los documentos y se actualiza de manera permanente en el sistema SAIDOJ el inventario de la información que reposa en el Archivo de la Justicia Regional. De igual manera el acceso a los archivos está restringido al personal a cargo del mismo perteneciente a la Sección de Gestión Documental y para efectos de acceso para labores de aseo o mantenimiento,etc., se lleva una planilla de control en la que se registran la fecha de ingreso y salida y demás datos del servidor que solicita la llave.
Se realiza el control mensual de las salidas y devoluciones de documentos del archivo de la Justicia Regional. Se realizan actividades de revisión, depuración y ajustes en los registros del Archivo de la Justicia Regional, almacenados en el sistema SAIDOJ. Así msmo, teniendo en cuenta que ya se cuenta con una versión actualizada de este sistema con una funcionalidad que permite la carga de imagenes digitalizadas de los expedientes, en los casos que es requerido el traslado del expediente restringiendo al máximo el envío de los expedientes en físico, así mismo se cuenta con usuarios de SAIDOJ para los secretarios de los juzgados penales del circuito especializado de Bogotá, Barranquilla, Cali, Cúcuta y Medellín, con el fin de que accedan al sistema y consulten los expedientes y obtengan las imágenes de los que ya están digitalizados.
Durante este periodo de seguimiento no ha sido necesario adelantar algún procedimiento técnico archivístico de reconstrucción de expedientes, pues no se ha presentado ninguna situación de pérdida de información.
Para el tratamiento de este riesgo se adelanta un proceso de intervención de expedientes que abarca actividades de descrpción documental y digitalización en los casos que sea requerido el envío de un expediente a los despachos competentes para adelantar trámites pendientes en el mismo.</t>
  </si>
  <si>
    <t xml:space="preserve">Implementación del protocolo para el manejo de documentos físicos.
Asistencia a las actividades programadas sobre el tema de gestión ambiental.
Jornadas de limpieza de los depósitos de archivo de la Justicia Regional. </t>
  </si>
  <si>
    <t>Para la manipulación de documentos físicos en las sedes judiciales se han atendido las pautas establecidas en el protocolo expedido mediante Circular PCSJC20-15, relacionadas con el uso de elementos de protección personal, lavado de manos antes y después de la manipulación de los documentos, limpieza de los puestos de trabajo y el no consumo de alimentos y bebidas en las áreas de trabajo con documentos.
Se facilita el acceso para la realización de jornadas de limpieza de los depósitos de archivo de la Justicia Regional. 
Las actividades de control establecidas han sido eficaces para mitigar el riesgo inherente, pues conllevan a mantener buenas prácticas y los protocolos de cuidado establecidos oficialmente por la entidad para reducir la probabilidad de afectaciones derivadas de material particulado o agentes biológicos presentes en los documentos físicos. Durante el periodo de seguimiento no se ha presentado ninguna situación relacionada con este riesgo.</t>
  </si>
  <si>
    <t>SEGUIMIENTO MATRIZ DE RIESGOS SIGCMA 2 TRIMESTRE</t>
  </si>
  <si>
    <t>ANÁLISIS DEL RESULTADO FINAL 
2 TRIMESTRE</t>
  </si>
  <si>
    <t>x</t>
  </si>
  <si>
    <t>Finalizada la revisión de ajustes finales a los productos entregados en desarrollo del Contrato 082 de 2022, que tiene por objeto la elaboración de Tablas de Valoración Documental (TVD) para el fondo documental acumulado administrado por la Dirección Seccional de Administración Judicial de Bogotá, se expidió el concepto técnico respectivo sobre la conformidad de las TVD y sus soportes con los requisitos técnicos establecidos (oficio CDJO23-778) el cual se remitió el 8 de junio de 2023 a la supervisión del contrato. Finalizada esta etapa, se dio inicio a un proceso de análisis integral y articulación de la propuesta de TVD para la Seccional Bogotá  con las TVD aprobadas en vigencias anteriores para las Altas Cortes (Corte Suprema de Justicia, Consejo de Estado y Corte Constitucional), previo a su presentación ante el Comité Nacional de Archivo y posterior adopción mediante Acuerdo del Consejo Superior de la Judicatura.
Se continúa con el trabajo articulado con la Unidad de Compras Públicas de la DEAJ para adelantar las gestiones precontractuales necesarias para la actividad de inversión de gestión documental vigencia 2023; producto de ello, el 25 de mayo de 2023 se publicó en la plataforma SECOP II el concurso de méritos CM-04-2023 que tiene por objeto "Elaborar las Tablas de Valoración Documental para el Consejo Superior de la Judicatura y sus unidades misionales, los Consejos Seccionales de la Judicatura de Bogotá y Cundinamarca, y la Dirección Ejecutiva de Administración Judicial" (ver documento: "Aviso de Convocatoria Pública CM-04-2023"). De acuerdo con el cronograma del proceso, se prevé dar inicio a la ejecución del contrato el 28 de julio de 2023.
Se realizaron jornadas de capacitación sobre el Sistema de Gestión Documental de la Rama Judicial, implementación de procedimientos de gestión documental, Tablas de Retención Documental, y Protocolo para la Gestión de Documentos Electrónicos, dirigidas a servidores de las siguientes áreas y despachos judiciales:
- Centro de Servicios y Juzgados de Ejecución de Penas y Medidas de Seguridad de Bogotá (45 asistentes)
- Participación en la jornada de capacitación de inducción y reinducción de los servidores judiciales en la ciudad de Medellín (42 asistentes)
- Distrito Judicial de Armenia y Administrativo del Quindío (160 participantes)
-  Jurisdicción Disciplinaria (20 asistentes)
- Unidad de Registro nacional de Abogados – URNA (2 asistentes)
- Comisión Seccional de Disciplina Judicial de Boyacá (5 asistentes)
- Distrito Judicial de Riohacha y Administrativo de la Guajira (35 asistentes)
- Distrito Judicial de Quibdó y Administrativo del Chocó (56 asistentes)
- Comisión Seccional de Disciplina Judicial de Cali (8 asistentes)
- Dirección Seccional de Bucaramanga
- Ingenieros de la especialidad de Restitución de Tierras (10 asistentes)
Las capacitaciones realizadas se complementan con un acompañamiento permanente a los servidores judiciales para resolver las inquietudes que surjan en desarrollo de los procesos de gestión documental y se atiende un canal de correo electrónico específico para brindar apoyo en la implementación del Protocolo para la gestión de documentos electrónicos: apoyoexpedienteelectrónico@cendoj.ramajudicial.gov.co.
Las actividades de control establecidas han sido eficaces para mitigar el riesgo inherente en tanto han permitido contar con herrmientas archivísticas que son la base para los procesos físicos y electrónicos de la gestión documental institucional, así mismo, se han fortalecido las capacidades internas de los servidores judiciales para la administración de la información en sus diferentes soportes, gracias a las actividades de capacitación, acompañamiento y orientación técnica realizadas. Gracias a esto, se reduce la probabilidad de un incumplimiento de las políticas de gestión documental establecidas para la Rama Judicial.
El 25 de mayo de 2023 se publicó en la plataforma del Secop II el concurso de méritos CM-04-2023 para la contratación de este producto.</t>
  </si>
  <si>
    <t>A través del sistema SAIDOJ se lleva el control de salidas e ingresos de expedientes del archivo de la justicia regional que son enviados a los Juzgados Penales del Circuito Especializado del país para adelantar trámites de su competencia.  De esta manera se garantiza un control estricto de cada movimiento de los documentos. De igual manera el acceso a los archivos está restringido al personal a cargo del mismo perteneciente a la Sección de Gestión Documental y para efectos de acceso para labores de aseo o mantenimiento se lleva una planilla de control en la que se registran la fecha de ingreso y salida y demás datos del servidor que solicita la llave.
Durante el segundo trimestre de 2023 se continúa con la intervención a los procesos que conforman el fondo documental de la Justicia Regional y en desarrollo de dichas actividades se realizó la descripción de 113 expedientes conformados por 325 cuadernos, este proceso incluye las siguientes actividades: Retiro de material abrasivo, elaboración de sobres para las fotografías, arreglo de dobleces en los documentos, elaboración de los rótulos para los cuadernos y las cajas, y fotocopiado del papel térmico (fax) entre otras. Toda la información producto de esta intervención, fue cargada en la herramienta SAIDOJ.
Con base en el seguimiento realizado durante el primer trimestre y las respuestas obtenidas de parte los jueces penales del circuito especializado, se elaboraron 7 oficios reiterando la devolución de los expedientes enviados, pero esta vez con la firma de la Directora de Unidad, con copia a los presidentes de los respectivos consejos seccionales de la judicatura.
De igual forma se generaron con destino a los secretarios de los juzgados penales del circuito especializados, 5 comunicaciones con recomendaciones para el manejo de los expedientes de la extinta justicia regional, con el fin de que no se aplique ningún proceso archivístico sobre los mismos, por parte de dichos despachos
Las actividades de control establecidas han sido eficaces para mitigar el riesgo inherente, toda vez que permiten mantener un control permanente sobre los documentos que reposan en el archivo de la Justicia Regional, control que se refuerza con el apoyo de herramientas tecnológicas como el sistema SAIDOJ que constituye una fuente de respaldo de información, posibilita el acceso inmediato a la información y evita la necesidad de acceder a los documentos originales en soporte papel, con lo cual se minimiza el riesgo de pérdida o deterioro de estos.</t>
  </si>
  <si>
    <t>A través del Sistema de Gestión de Correspondencia SIGOBius se realizan las actividades de radicación, registro, distribución y archivo de las comunicaciones oficiales de carácter administrativo de la Rama Judicial. El número de usuarios activos del sistema a nivel nacional es de aproximadamente 3.000, a quienes se brinda de manera permanente el soporte funcional y capacitación requerida para una adecuada gestión de las comunicaciones oficiales. Durante el segundo trimestre de 2023 se ha dado respuesta al 100% de los requierimientos recibidos, que suman en total de 1.969 requerimientos. 
De igual manera, se realizaron vía teams 7 asistencias remotas que contaron con el acompañamiento del PNUD dirigidas a igual número de áreas que cuentan con el sistema a nivel nacional. Lo anterior, con el fin de atender dificultades presentadas con el manejo del sistema. 
Algunos de los requerimientos de los usuarios eran debido a la necesidad de capacitación o recapacitación en el manejo del sistema razón por la cual durante este trimestre fue necesario programar 7 jornadas de capcitación de manera virtual o presencial de acuerdo a la disponibilidad de los usuarios.
Debido a la creación de nuevas áreas en la entidad, durante este trimestre se realizó la implementación de SIGOBius en la Oficina de Coordinación Administrativa de Yopal Casanare.
Durante este trimestre se generaron 65 oficios con destino a los jefes de área o despacho a nivel nacional, respecto de la correspondencia pendiente de gestión en las bandejas de cada uno de los usuarios a su cargo, comunicaciones en las cuales igualmente se hacen recomendaciones sobre el uso adecuado del sistema.
En razón a la actividad de administración funcional que ejercemos así como a los errores reportados por los usuarios, mantenemos constante comunicación con la Unidad de Informática de la DEAJ área que realizan la administración técnica del sistema y adelantan los procesos de contratación con el fin de garantizar el soporte al mismo, a través del desarrollador y propietario de la herramienta PNUD,  poner en su conocimiento oportunidades de mejora, resolver las dificultades presentadas con el desempeño del sistema SIGOBius y planear los procesos de implementación de nuevas versiones.
Las actividades de control establecidas han sido eficaces para mitigar el riesgo inherente, en tanto han permitido reforzar la apropiación y capacidades de los usuarios para la adecuada gestión de comunicaciones en el sistema, atender oportunamente todas los requerimientos funcionales a través de la mesa de apoyo y optimizar la comunicación con el proveedor y el administrador técnico del sistema (Unidad de Informática de la DEAJ) para dar respuesta conjunta a situaciones especiales que se puedan presentar, con lo cual se reduce la probabilidad de hechos que afecten la gestión de los usuarios a través del sistema.</t>
  </si>
  <si>
    <t>A través del sistema SAIDOJ se lleva el control de salidas e ingresos de expedientes del archivo de la justicia regional que son enviados a los Juzgados Penales del Circuito Especializado del país para adelantar trámites de su competencia.  De esta manera se garantiza un control estricto de cada movimiento de los documentos y se actualiza de manera permanente en el sistema SAIDOJ el inventario de la información que reposa en el Archivo de la Justicia Regional. De igual manera el acceso a los archivos está restringido al personal a cargo del mismo perteneciente a la Sección de Gestión Documental y para efectos de acceso para labores de aseo o mantenimiento,etc., se lleva una planilla de control en la que se registran la fecha de ingreso y salida y demás datos del servidor que solicita la llave.
Se realiza el control mensual de las salidas y devoluciones de documentos del archivo de la Justicia Regional. Se realizan actividades de revisión, depuración y ajustes en los registros del Archivo de la Justicia Regional, almacenados en el sistema SAIDOJ. Así msmo, teniendo en cuenta que ya se cuenta con una versión actualizada de este sistema con una funcionalidad que permite la carga de imagenes digitalizadas de los expedientes, en los casos que es requerido el traslado del expediente restringiendo al máximo el envío de los expedientes en físico, así mismo se cuenta con usuarios de SAIDOJ para los secretarios de los juzgados penales del circuito especializado de Bogotá, Barranquilla, Cali, Cúcuta y Medellín, con el fin de que accedan al sistema y consulten los expedientes y obtengan las imágenes de los que ya están digitalizados.
Con base en el control mensual de salidas y devoluciones de documentos y el seguimiento realizado durante el primer trimestre a las respuestas obtenidas de parte los jueces penales del circuito especializado, se elaboraron 7 oficios reiterando la devolución de los expedientes enviados, pero esta vez con la firma de la Directora de Unidad, con copia a los presidentes de los respectivos consejos seccionales de la judicatura.
De igual forma se generaron con destino a los secretarios de los juzgados penales del circuito especializados, 5 comunicaciones con recomendaciones para el manejo de los expedientes de la extinta justicia regional, con el fin de que no se aplique ningún proceso archivístico sobre los mismos, por parte de dichos despachos
Durante este periodo de seguimiento no ha sido necesario adelantar algún procedimiento técnico archivístico de reconstrucción de expedientes, pues no se ha presentado ninguna situación de pérdida de información.
Para el tratamiento de este riesgo se adelanta un proceso de intervención de expedientes que abarca actividades de descrpción documental y digitalización en los casos que sea requerido el envío de un expediente a los despachos competentes para adelantar trámites pendientes en el mismo.</t>
  </si>
  <si>
    <t>SEGUIMIENTO MATRIZ DE RIESGOS SIGCMA 3 TRIMESTRE</t>
  </si>
  <si>
    <t>ANÁLISIS DEL RESULTADO FINAL 
3 TRIMESTRE</t>
  </si>
  <si>
    <r>
      <t>Se dio continuidad al proceso de análisis integral y articulación de la propuesta de TVD para la Seccional Bogotá  con las TVD aprobadas en vigencias anteriores para las Altas Cortes (Corte Suprema de Justicia, Consejo de Estado y Corte Constitucional), producto de ello, la propuesta de TVD se presentó ante el Comité Nacional de Archivo en sesión del 9 de octubre de 2023 y se obtuvo concepto favorable para continuar con el trámite de expedición del Acuerdo de aprobación por parte del Consejo Superior de la Judicatura. En la misma sesión, el Comité Nacional de Archivo dio igualmente concepto favorable a los siguientes puntos:
 - Actualización de tablas de retención documental de despachos y corporaciones de la jurisdicción ordinaria y centros de servicios judiciales.
 - Modelo de tablas de retención documental enfocadas a procesos.
 - Eliminación documental del Consejo de Estado producto de la aplicación de tablas de valoración documental.
En trabajo articulado con la Unidad de Compras Públicas de la DEAJ, se realizó la evaluación del componente técnico de las propuestas presentadas por las empresas interesadas en el proceso contractual (CM04-2023) que tiene por objeto "Elaborar las Tablas de Valoración Documental para el Consejo Superior de la Judicatura y sus unidades misionales, los Consejos Seccionales de la Judicatura de Bogotá y Cundinamarca, y la Dirección Ejecutiva de Administración Judicial". Se adjudicó el Concurso de Méritos al CONSORCIO SDA 2023 mediante Resolución 6488 del 11 de agosto de 2023 y el 13 de septiembre se suscribió el Acta de Inicio del Contrato 084 de 2023 cuya supervisión técnica está a cargo del CENDOJ.
Se realizaron jornadas de capacitación sobre el Sistema de Gestión Documental de la Rama Judicial, implementación de procedimientos de gestión documental, Tablas de Retención Documental, y Protocolo</t>
    </r>
    <r>
      <rPr>
        <sz val="10"/>
        <rFont val="Calibri"/>
        <family val="2"/>
        <scheme val="minor"/>
      </rPr>
      <t xml:space="preserve"> para la Gestión de Documentos Electrónicos, dirigidas a servidores de las siguientes áreas y despachos judiciales:
- Unidad de Registro Nacional de Abogados – URNA (2 asistentes)
- Dirección Seccional de Administración Judicial de Neiva (2 asistentes)
</t>
    </r>
    <r>
      <rPr>
        <sz val="10"/>
        <color theme="1"/>
        <rFont val="Calibri"/>
        <family val="2"/>
        <scheme val="minor"/>
      </rPr>
      <t xml:space="preserve">
Las capacitaciones realizadas se complementan con un acompañamiento permanente a los servidores judiciales para resolver las inquietudes que surjan en desarrollo de los procesos de gestión documental y se atiende un canal de correo electrónico específico para brindar apoyo en la implementación del Protocolo para la gestión de documentos electrónicos: apoyoexpedienteelectrónico@cendoj.ramajudicial.gov.co.
Las actividades de control establecidas han sido eficaces para mitigar el riesgo inherente en tanto han permitido contar con herrmientas archivísticas que son la base para los procesos físicos y electrónicos de la gestión documental institucional, así mismo, se han fortalecido las capacidades internas de los servidores judiciales para la administración de la información en sus diferentes soportes, gracias a las actividades de capacitación, acompañamiento y orientación técnica realizadas. Gracias a esto, se reduce la probabilidad de un incumplimiento de las políticas de gestión documental establecidas para la Rama Judicial.</t>
    </r>
  </si>
  <si>
    <t>A través del sistema SAIDOJ se lleva el control de salidas e ingresos de expedientes del archivo de la justicia regional que son enviados a los Juzgados Penales del Circuito Especializado del país para adelantar trámites de su competencia.  De esta manera se garantiza un control estricto de cada movimiento de los documentos. De igual manera el acceso a los archivos está restringido al personal a cargo del mismo perteneciente a la Sección de Gestión Documental y para efectos de acceso para labores de aseo o mantenimiento se lleva una planilla de control en la que se registran la fecha de ingreso y salida y demás datos del servidor que solicita la llave.
Durante el tercer trimestre de 2023 se continúa con la intervención a los procesos que conforman el fondo documental de la Justicia Regional y en desarrollo de dichas actividades se realizó la descripción de 129 expedientes conformados por 442 cuadernos, este proceso incluye las siguientes actividades: Retiro de material abrasivo, elaboración de sobres para las fotografías, arreglo de dobleces en los documentos, elaboración de los rótulos para los cuadernos y las cajas, y fotocopiado del papel térmico (fax) entre otras. Toda la información producto de esta intervención, fue cargada en la herramienta SAIDOJ. De igual manera se realizó la digitalización de 2.724 folios correspondientes a expedientes bajo nuestra custodia.
Producto de las comunicaciones libradas en el trasncurso del año y el seguimiento realizado durante este trimestre logramos la devolución de 3 expedientes procedentes de la secretaría de los Juzgados Penales del Circuito Especializados de Medellín.
Las actividades de control establecidas han sido eficaces para mitigar el riesgo inherente, toda vez que permiten mantener un control permanente sobre los documentos que reposan en el archivo de la Justicia Regional, control que se refuerza con el apoyo de herramientas tecnológicas como el sistema SAIDOJ que constituye una fuente de respaldo de información, posibilita el acceso inmediato a la información y evita la necesidad de acceder a los documentos originales en soporte papel, con lo cual se minimiza el riesgo de pérdida o deterioro de estos.</t>
  </si>
  <si>
    <t>A través del Sistema de Gestión de Correspondencia SIGOBius se realizan las actividades de radicación, registro, distribución y archivo de las comunicaciones oficiales de carácter administrativo de la Rama Judicial. El número de usuarios activos del sistema a nivel nacional es de aproximadamente 3.200, a quienes se brinda de manera permanente el soporte funcional y capacitación requerida para una adecuada gestión de las comunicaciones oficiales. Durante el tercer trimestre de 2023 se dio respuesta al 100% de los requierimientos recibidos, que suman en total de 1.455 requerimientos. 
De igual manera, se realizaron vía teams 6 asistencias remotas que contaron con el acompañamiento del PNUD dirigidas a igual número de áreas que cuentan con el sistema a nivel nacional. Lo anterior, con el fin de atender dificultades presentadas con el manejo del sistema. 
Algunos de los requerimientos de los usuarios eran debido a la necesidad de capacitación o recapacitación en el manejo del sistema razón por la cual durante este trimestre fue necesario programar 7 jornadas de capcitación de manera virtual o presencial de acuerdo a la disponibilidad de los usuarios, en las mismas participaron alrededor de 250 usuarios a nivel nacional.
Debido a la creación de nuevas áreas en la entidad, durante este trimestre se realizó la implementación de SIGOBius en la Dirección Seccional de Administración Judicial de Cundinamarca y Amazonas.
De igual forma y debido a la contingencia que se presentó respecto de los sistemas de información de la Rama Judicial y que por consiguiente impidieron el acceso a SIGOBius, durante este trimestre fue necesario activar un plan de contingencia para la gestión de documentos internos y el registro de documentos externos el cual se dió a conocer a traves de comunicaciones oficiales que se enviaron via correo electrónico, razón por la cual se generaron 71 comunicaciones con destino a los jefes de área o despacho a nivel nacional, a los responsables de despacho, a las mesas de entrada y se programaron capacitaciones para instruir a estos usuarios respecto del manejo del sistema. 
En razón a la actividad de administración funcional que ejercemos seguimos apoyando y acompañando todas las actividades derivadas de la activación del plan de contingencia como fue la carga masiva de documentos a las mesas de entrada que enviaron la información 
Las actividades de control establecidas han sido eficaces para mitigar el riesgo inherente, en tanto han permitido reforzar la apropiación y capacidades de los usuarios para la adecuada gestión de comunicaciones en el sistema, atender oportunamente todas los requerimientos funcionales a través de la mesa de apoyo y optimizar la comunicación con el proveedor y el administrador técnico del sistema (Unidad de Informática de la DEAJ) para dar respuesta conjunta a situaciones especiales que se puedan presentar, con lo cual se reduce la probabilidad de hechos que afecten la gestión de los usuarios a través del sistema.</t>
  </si>
  <si>
    <t>A través del sistema SAIDOJ se lleva el control de salidas e ingresos de expedientes del archivo de la justicia regional que son enviados a los Juzgados Penales del Circuito Especializado del país para adelantar trámites de su competencia.  De esta manera se garantiza un control estricto de cada movimiento de los documentos y se actualiza de manera permanente en el sistema SAIDOJ el inventario de la información que reposa en el Archivo de la Justicia Regional. De igual manera el acceso a los archivos está restringido al personal a cargo del mismo perteneciente a la Sección de Gestión Documental y para efectos de acceso para labores de aseo o mantenimiento,etc., se lleva una planilla de control en la que se registran la fecha de ingreso y salida y demás datos del servidor que solicita la llave.
Durante el tercer trimestre de 2023 se continuó con la intervención a los procesos que conforman el fondo documental de la Justicia Regional y en desarrollo de dichas actividades se realizó la descripción de 129 expedientes conformados por 412 cuadernos, este proceso incluye las siguientes actividades: Retiro de material abrasivo, elaboración de sobres para las fotografías, arreglo de dobleces en los documentos, elaboración de los rótulos para los cuadernos y las cajas, y fotocopiado del papel térmico (fax) entre otras. Toda la información producto de esta intervención, fue cargada en la herramienta SAIDOJ. De igual manera se realizó la digitalización de 2.724 folios correspondientes a expedientes bajo nuestra custodia.
Se realiza el control mensual de las salidas y devoluciones de documentos del archivo de la Justicia Regional. Se realizan actividades de revisión, depuración y ajustes en los registros del Archivo de la Justicia Regional, almacenados en el sistema SAIDOJ. Así msmo, teniendo en cuenta que ya se cuenta con una versión actualizada de este sistema con una funcionalidad que permite la carga de imagenes digitalizadas de los expedientes, en los casos que es requerido el traslado del expediente restringiendo al máximo el envío de los expedientes en físico, así mismo se cuenta con usuarios de SAIDOJ para los secretarios de los juzgados penales del circuito especializado de Bogotá, Barranquilla, Cali, Cúcuta y Medellín, con el fin de que accedan al sistema y consulten los expedientes y obtengan las imágenes de los que ya están digitalizados.
Producto de las comunicaciones libradas en el trasncurso del año y el seguimiento realizado durante este trimestre logramos la devolución de 3 expedientes procedentes de la secretaría de los Juzgados Penales del Circuito Especializados de Medellín.
Durante este periodo de seguimiento no ha sido necesario adelantar algún procedimiento técnico archivístico de reconstrucción de expedientes, pues no se ha presentado ninguna situación de pérdida de información.
Para el tratamiento de este riesgo se adelanta un proceso de intervención de expedientes que abarca actividades de descrpción documental y digitalización en los casos que sea requerido el envío de un expediente a los despachos competentes para adelantar trámites pendientes en el mismo.</t>
  </si>
  <si>
    <t>SEGUIMIENTO MATRIZ DE RIESGOS SIGCMA 4 TRIMESTRE</t>
  </si>
  <si>
    <t>ANÁLISIS DEL RESULTADO FINAL 
4 TRIMESTRE</t>
  </si>
  <si>
    <t xml:space="preserve">Coordinación y seguimiento a la elaboración de los instrumentos archivísticos necesarios para la gestión documental de la Rama Judicial.
Realización de jornadas de capacitación en materia de gestión documental, dirigidas a los responsables del manejo de archivos de gestión y central de la entidad.
Apoyo técnico a los servidores judiciales para la implementación de los procedimientos, metodologías y protocolos de la gestión documental.
</t>
  </si>
  <si>
    <t>Se adoptaron mediante Acuerdo del Consejo Superior de la Judicatura (PCSJA23-12115) 121 tablas de valoración documental – TVD para las dependencias administrativas, corporaciones, despachos, oficinas y unidades judiciales cuyo fondo documental acumulado es administrado por la Dirección Seccional de Administración Judicial de Bogotá. Estos instrumentos permitirán identificar y conservar adecuadamente los documentos con valor histórico que conserva la Dirección Seccional, garantizar el derecho de acceso a la información pública y descongestionar espacios destinados a la conservación de archivos.
Por otra parte, se actualizaron 32 tablas de retención documental – TRD correspondientes a despachos judiciales, tribunales superiores de distrito judicial, centros de servicios y oficinas administrativas, adoptadas mediante Acuerdo PCSJA23-12114. La elaboración, actualización e implementación de este instrumento contribuye a asegurar la conservación, disponibilidad y consulta de los documentos y expedientes institucionales en sus diferentes soportes.
Se realizaron jornadas de capacitación sobre el Sistema de Gestión Documental de la Rama Judicial, implementación de procedimientos de gestión documental, Tablas de Retención Documental, y Protocolo para la Gestión de Documentos Electrónicos, dirigidas a servidores de las siguientes áreas y despachos judiciales:
-  DESAJ Manizales (20 asistentes)
- Consejo Seccional de Caldas (10 asistentes)
- Servidores judiciales del Distrito de San José del Guaviare (23 asistentes)
Las capacitaciones realizadas se complementan con un acompañamiento permanente a los servidores judiciales para resolver las inquietudes que surjan en desarrollo de los procesos de gestión documental y se atiende un canal de correo electrónico específico para brindar apoyo en la implementación del Protocolo para la gestión de documentos electrónicos: apoyoexpedienteelectrónico@cendoj.ramajudicial.gov.co.
Las actividades de control establecidas han sido eficaces para mitigar el riesgo inherente en tanto han permitido contar con herrmientas archivísticas que son la base para los procesos físicos y electrónicos de la gestión documental institucional, así mismo, se han fortalecido las capacidades internas de los servidores judiciales para la administración de la información en sus diferentes soportes, gracias a las actividades de capacitación, acompañamiento y orientación técnica realizadas. Gracias a esto, se reduce la probabilidad de un incumplimiento de las políticas de gestión documental establecidas para la Rama Judicial.</t>
  </si>
  <si>
    <t>A través del sistema SAIDOJ se lleva el control de salidas e ingresos de expedientes del archivo de la justicia regional que son enviados a los Juzgados Penales del Circuito Especializado del país para adelantar trámites de su competencia.  De esta manera se garantiza un control estricto de cada movimiento de los documentos. De igual manera el acceso a los archivos está restringido al personal a cargo del mismo perteneciente a la Sección de Gestión Documental y para efectos de acceso para labores de aseo o mantenimiento se lleva una planilla de control en la que se registran la fecha de ingreso y salida y demás datos del servidor que solicita la llave.
Durante el cuarto trimestre de 2023 se continuó con la intervención a los procesos que conforman el fondo documental de la Justicia Regional y en desarrollo de dichas actividades se realizó la descripción de 96 expedientes conformados por 294 cuadernos, este proceso incluye las siguientes actividades: Retiro de material abrasivo, elaboración de sobres para las fotografías, arreglo de dobleces en los documentos, elaboración de los rótulos para los cuadernos y las cajas, y fotocopiado del papel térmico (fax) entre otras. Toda la información producto de esta intervención, fue cargada en la herramienta SAIDOJ. De igual manera se realizó la digitalización de 1.131 folios correspondientes a expedientes bajo nuestra custodia.
Las actividades de control establecidas han sido eficaces para mitigar el riesgo inherente, toda vez que permiten mantener un control permanente sobre los documentos que reposan en el archivo de la Justicia Regional, control que se refuerza con el apoyo de herramientas tecnológicas como el sistema SAIDOJ que constituye una fuente de respaldo de información, posibilita el acceso inmediato a la información y evita la necesidad de acceder a los documentos originales en soporte papel, con lo cual se minimiza el riesgo de pérdida o deterioro de estos.</t>
  </si>
  <si>
    <t>A través del Sistema de Gestión de Correspondencia SIGOBius se realizan las actividades de radicación, registro, distribución y archivo de las comunicaciones oficiales de carácter administrativo de la Rama Judicial. El número de usuarios activos del sistema a nivel nacional es de aproximadamente 3.500 a quienes se brinda de manera permanente el soporte funcional y capacitación requerida para una adecuada gestión de las comunicaciones oficiales. Durante el cuarto trimestre de 2023 se dio respuesta al 100% de los requierimientos recibidos, que suman en total de 1.649 requerimientos. 
De igual manera, se realizaron vía teams 10 asistencias remotas que contaron con el acompañamiento del PNUD dirigidas a igual número de áreas que cuentan con el sistema a nivel nacional. Lo anterior, con el fin de atender dificultades presentadas con el manejo del sistema. 
Debido al ingreso de usuarios nuevos y al desconocimiento del sistema de otros, durante el cuarto trimestre fue necesario programar 5 jornadas de capcitación de manera virtual o presencial de acuerdo a la disponibilidad de los usuarios, en las mismas participaron alrededor de 31 usuarios a nivel nacional.
Debido a la creación de nuevas áreas en la entidad, durante este trimestre se realizó la implementación de SIGOBius en la Coordinación Administrativa de Mocoa Putumayo.
Las actividades de control establecidas han sido eficaces para mitigar el riesgo inherente, en tanto han permitido reforzar la apropiación y capacidades de los usuarios para la adecuada gestión de comunicaciones en el sistema, atender oportunamente todas los requerimientos funcionales a través de la mesa de apoyo y optimizar la comunicación con el proveedor y el administrador técnico del sistema (Unidad de Informática de la DEAJ) para dar respuesta conjunta a situaciones especiales que se puedan presentar, con lo cual se reduce la probabilidad de hechos que afecten la gestión de los usuarios a través del sistema.</t>
  </si>
  <si>
    <t>A través del sistema SAIDOJ se lleva el control de salidas e ingresos de expedientes del archivo de la justicia regional que son enviados a los Juzgados Penales del Circuito Especializado del país para adelantar trámites de su competencia.  De esta manera se garantiza un control estricto de cada movimiento de los documentos y se actualiza de manera permanente en el sistema SAIDOJ el inventario de la información que reposa en el Archivo de la Justicia Regional. De igual manera el acceso a los archivos está restringido al personal a cargo del mismo perteneciente a la Sección de Gestión Documental y para efectos de acceso para labores de aseo o mantenimiento,etc., se lleva una planilla de control en la que se registran la fecha de ingreso y salida y demás datos del servidor que solicita la llave.
Se realiza el control mensual de las salidas y devoluciones de documentos del archivo de la Justicia Regional. Se realizan actividades de revisión, depuración y ajustes en los registros del Archivo de la Justicia Regional, almacenados en el sistema SAIDOJ. Así mismo, teniendo en cuenta que ya se cuenta con una versión actualizada de este sistema con una funcionalidad que permite la carga de imagenes digitalizadas de los expedientes, en los casos que es requerido el traslado del expediente restringiendo al máximo el envío de los expedientes en físico, así mismo se cuenta con usuarios de SAIDOJ para los secretarios de los juzgados penales del circuito especializado de Bogotá, Barranquilla, Cali, Cúcuta y Medellín, con el fin de que accedan al sistema y consulten los expedientes y obtengan las imágenes de los que ya están digitalizados.
Durante este periodo de seguimiento no ha sido necesario adelantar algún procedimiento técnico archivístico de reconstrucción de expedientes, pues no se ha presentado ninguna situación de pérdida de información.
Para el tratamiento de este riesgo se adelanta un proceso de intervención de expedientes que abarca actividades de descripción documental y digitalización en los casos que sea requerido el envío de un expediente a los despachos competentes para adelantar trámites pendientes en el mismo.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</si>
</sst>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color indexed="81"/>
      <name val="Tahoma"/>
      <family val="2"/>
    </font>
    <font>
      <b/>
      <sz val="9"/>
      <color indexed="81"/>
      <name val="Tahoma"/>
      <family val="2"/>
    </font>
    <font>
      <sz val="9"/>
      <name val="Arial"/>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1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s>
  <cellStyleXfs count="3">
    <xf numFmtId="0" fontId="0" fillId="0" borderId="0"/>
    <xf numFmtId="0" fontId="8" fillId="0" borderId="0"/>
    <xf numFmtId="0" fontId="14" fillId="0" borderId="0"/>
  </cellStyleXfs>
  <cellXfs count="505">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45" fillId="3" borderId="0" xfId="0" applyFont="1" applyFill="1"/>
    <xf numFmtId="0" fontId="53" fillId="7" borderId="0" xfId="0" applyFont="1" applyFill="1" applyAlignment="1">
      <alignment horizontal="center" vertical="center" wrapText="1" readingOrder="1"/>
    </xf>
    <xf numFmtId="0" fontId="54" fillId="8" borderId="51" xfId="0" applyFont="1" applyFill="1" applyBorder="1" applyAlignment="1">
      <alignment horizontal="center" vertical="center" wrapText="1" readingOrder="1"/>
    </xf>
    <xf numFmtId="0" fontId="54" fillId="0" borderId="51" xfId="0" applyFont="1" applyBorder="1" applyAlignment="1">
      <alignment horizontal="center" vertical="center" wrapText="1" readingOrder="1"/>
    </xf>
    <xf numFmtId="0" fontId="54" fillId="0" borderId="51" xfId="0" applyFont="1" applyBorder="1" applyAlignment="1">
      <alignment horizontal="justify" vertical="center" wrapText="1" readingOrder="1"/>
    </xf>
    <xf numFmtId="0" fontId="54" fillId="9" borderId="52" xfId="0" applyFont="1" applyFill="1" applyBorder="1" applyAlignment="1">
      <alignment horizontal="center" vertical="center" wrapText="1" readingOrder="1"/>
    </xf>
    <xf numFmtId="0" fontId="54" fillId="0" borderId="52" xfId="0" applyFont="1" applyBorder="1" applyAlignment="1">
      <alignment horizontal="center" vertical="center" wrapText="1" readingOrder="1"/>
    </xf>
    <xf numFmtId="0" fontId="54" fillId="0" borderId="52" xfId="0" applyFont="1" applyBorder="1" applyAlignment="1">
      <alignment horizontal="justify" vertical="center" wrapText="1" readingOrder="1"/>
    </xf>
    <xf numFmtId="0" fontId="54" fillId="10" borderId="52" xfId="0" applyFont="1" applyFill="1" applyBorder="1" applyAlignment="1">
      <alignment horizontal="center" vertical="center" wrapText="1" readingOrder="1"/>
    </xf>
    <xf numFmtId="0" fontId="54" fillId="11" borderId="52" xfId="0" applyFont="1" applyFill="1" applyBorder="1" applyAlignment="1">
      <alignment horizontal="center" vertical="center" wrapText="1" readingOrder="1"/>
    </xf>
    <xf numFmtId="0" fontId="55" fillId="12" borderId="52" xfId="0" applyFont="1" applyFill="1" applyBorder="1" applyAlignment="1">
      <alignment horizontal="center" vertical="center" wrapText="1" readingOrder="1"/>
    </xf>
    <xf numFmtId="0" fontId="57" fillId="7" borderId="0" xfId="0" applyFont="1" applyFill="1" applyAlignment="1">
      <alignment horizontal="center" vertical="center" wrapText="1" readingOrder="1"/>
    </xf>
    <xf numFmtId="0" fontId="58" fillId="8" borderId="51" xfId="0" applyFont="1" applyFill="1" applyBorder="1" applyAlignment="1">
      <alignment horizontal="center" vertical="center" wrapText="1" readingOrder="1"/>
    </xf>
    <xf numFmtId="0" fontId="58" fillId="0" borderId="51" xfId="0" applyFont="1" applyBorder="1" applyAlignment="1">
      <alignment horizontal="justify" vertical="center" wrapText="1" readingOrder="1"/>
    </xf>
    <xf numFmtId="9" fontId="58" fillId="0" borderId="51" xfId="0" applyNumberFormat="1" applyFont="1" applyBorder="1" applyAlignment="1">
      <alignment horizontal="center" vertical="center" wrapText="1" readingOrder="1"/>
    </xf>
    <xf numFmtId="0" fontId="58" fillId="9" borderId="52" xfId="0" applyFont="1" applyFill="1" applyBorder="1" applyAlignment="1">
      <alignment horizontal="center" vertical="center" wrapText="1" readingOrder="1"/>
    </xf>
    <xf numFmtId="0" fontId="58" fillId="0" borderId="52" xfId="0" applyFont="1" applyBorder="1" applyAlignment="1">
      <alignment horizontal="justify" vertical="center" wrapText="1" readingOrder="1"/>
    </xf>
    <xf numFmtId="9" fontId="58" fillId="0" borderId="52" xfId="0" applyNumberFormat="1" applyFont="1" applyBorder="1" applyAlignment="1">
      <alignment horizontal="center" vertical="center" wrapText="1" readingOrder="1"/>
    </xf>
    <xf numFmtId="0" fontId="58" fillId="10" borderId="52" xfId="0" applyFont="1" applyFill="1" applyBorder="1" applyAlignment="1">
      <alignment horizontal="center" vertical="center" wrapText="1" readingOrder="1"/>
    </xf>
    <xf numFmtId="0" fontId="58" fillId="11" borderId="52" xfId="0" applyFont="1" applyFill="1" applyBorder="1" applyAlignment="1">
      <alignment horizontal="center" vertical="center" wrapText="1" readingOrder="1"/>
    </xf>
    <xf numFmtId="0" fontId="59"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54" fillId="0" borderId="52" xfId="0" applyNumberFormat="1" applyFont="1" applyBorder="1" applyAlignment="1">
      <alignment horizontal="justify" vertical="center" wrapText="1" readingOrder="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62" fillId="0" borderId="13" xfId="0" applyFont="1" applyBorder="1" applyAlignment="1">
      <alignment horizontal="left" vertical="center" wrapText="1"/>
    </xf>
    <xf numFmtId="0" fontId="62" fillId="0" borderId="0" xfId="0" applyFont="1" applyAlignment="1">
      <alignment horizontal="left" vertical="center" wrapText="1"/>
    </xf>
    <xf numFmtId="0" fontId="0" fillId="0" borderId="0" xfId="0" applyAlignment="1">
      <alignment vertical="center" wrapText="1"/>
    </xf>
    <xf numFmtId="0" fontId="63" fillId="3" borderId="0" xfId="0" applyFont="1" applyFill="1"/>
    <xf numFmtId="0" fontId="63"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50" fillId="0" borderId="13" xfId="0" applyFont="1" applyBorder="1" applyAlignment="1" applyProtection="1">
      <alignment horizontal="left" vertical="top" wrapText="1"/>
      <protection locked="0"/>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68" fillId="0" borderId="0" xfId="0" applyFont="1" applyAlignment="1" applyProtection="1">
      <alignment horizontal="center" vertical="center"/>
      <protection locked="0"/>
    </xf>
    <xf numFmtId="0" fontId="64"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0" fillId="4" borderId="89" xfId="0" applyFont="1" applyFill="1" applyBorder="1" applyAlignment="1">
      <alignment horizontal="center" vertical="center"/>
    </xf>
    <xf numFmtId="0" fontId="70" fillId="4" borderId="89" xfId="0" applyFont="1" applyFill="1" applyBorder="1" applyAlignment="1">
      <alignment horizontal="center" vertical="center" wrapText="1"/>
    </xf>
    <xf numFmtId="0" fontId="70" fillId="20" borderId="89" xfId="0" applyFont="1" applyFill="1" applyBorder="1" applyAlignment="1" applyProtection="1">
      <alignment horizontal="center" vertical="center" textRotation="90"/>
      <protection locked="0"/>
    </xf>
    <xf numFmtId="0" fontId="71" fillId="4" borderId="89" xfId="0" applyFont="1" applyFill="1" applyBorder="1" applyAlignment="1">
      <alignment horizontal="center" vertical="center" wrapText="1"/>
    </xf>
    <xf numFmtId="0" fontId="64" fillId="21" borderId="0" xfId="0" applyFont="1" applyFill="1"/>
    <xf numFmtId="0" fontId="32" fillId="3" borderId="0" xfId="0" applyFont="1" applyFill="1" applyAlignment="1" applyProtection="1">
      <alignment vertical="center"/>
      <protection locked="0"/>
    </xf>
    <xf numFmtId="0" fontId="68" fillId="3" borderId="0" xfId="0" applyFont="1" applyFill="1" applyAlignment="1" applyProtection="1">
      <alignment horizontal="center" vertical="center"/>
      <protection locked="0"/>
    </xf>
    <xf numFmtId="0" fontId="64" fillId="3" borderId="0" xfId="0" applyFont="1" applyFill="1"/>
    <xf numFmtId="0" fontId="70" fillId="4" borderId="89" xfId="0" applyFont="1" applyFill="1" applyBorder="1" applyAlignment="1" applyProtection="1">
      <alignment vertical="center" wrapText="1"/>
      <protection locked="0"/>
    </xf>
    <xf numFmtId="0" fontId="70" fillId="4" borderId="89" xfId="0" applyFont="1" applyFill="1" applyBorder="1" applyAlignment="1" applyProtection="1">
      <alignment vertical="center"/>
      <protection locked="0"/>
    </xf>
    <xf numFmtId="0" fontId="41" fillId="22" borderId="67" xfId="0" applyFont="1" applyFill="1" applyBorder="1" applyAlignment="1" applyProtection="1">
      <alignment horizontal="center" wrapText="1" readingOrder="1"/>
      <protection hidden="1"/>
    </xf>
    <xf numFmtId="0" fontId="41" fillId="22" borderId="68" xfId="0" applyFont="1" applyFill="1" applyBorder="1" applyAlignment="1" applyProtection="1">
      <alignment horizontal="center" wrapText="1" readingOrder="1"/>
      <protection hidden="1"/>
    </xf>
    <xf numFmtId="0" fontId="41" fillId="22" borderId="69" xfId="0" applyFont="1" applyFill="1" applyBorder="1" applyAlignment="1" applyProtection="1">
      <alignment horizontal="center" wrapText="1" readingOrder="1"/>
      <protection hidden="1"/>
    </xf>
    <xf numFmtId="0" fontId="41" fillId="22" borderId="20" xfId="0" applyFont="1" applyFill="1" applyBorder="1" applyAlignment="1" applyProtection="1">
      <alignment horizontal="center" wrapText="1" readingOrder="1"/>
      <protection hidden="1"/>
    </xf>
    <xf numFmtId="0" fontId="41" fillId="22" borderId="0" xfId="0" applyFont="1" applyFill="1" applyAlignment="1" applyProtection="1">
      <alignment horizontal="center" wrapText="1" readingOrder="1"/>
      <protection hidden="1"/>
    </xf>
    <xf numFmtId="0" fontId="41" fillId="22" borderId="21" xfId="0" applyFont="1" applyFill="1" applyBorder="1" applyAlignment="1" applyProtection="1">
      <alignment horizontal="center" wrapText="1" readingOrder="1"/>
      <protection hidden="1"/>
    </xf>
    <xf numFmtId="0" fontId="41" fillId="22" borderId="43" xfId="0" applyFont="1" applyFill="1" applyBorder="1" applyAlignment="1" applyProtection="1">
      <alignment horizontal="center" wrapText="1" readingOrder="1"/>
      <protection hidden="1"/>
    </xf>
    <xf numFmtId="0" fontId="41" fillId="22" borderId="44" xfId="0" applyFont="1" applyFill="1" applyBorder="1" applyAlignment="1" applyProtection="1">
      <alignment horizontal="center" wrapText="1" readingOrder="1"/>
      <protection hidden="1"/>
    </xf>
    <xf numFmtId="0" fontId="41" fillId="22" borderId="45" xfId="0" applyFont="1" applyFill="1" applyBorder="1" applyAlignment="1" applyProtection="1">
      <alignment horizontal="center" wrapText="1" readingOrder="1"/>
      <protection hidden="1"/>
    </xf>
    <xf numFmtId="0" fontId="42" fillId="22" borderId="68" xfId="0" applyFont="1" applyFill="1" applyBorder="1" applyAlignment="1" applyProtection="1">
      <alignment horizontal="center" wrapText="1" readingOrder="1"/>
      <protection hidden="1"/>
    </xf>
    <xf numFmtId="0" fontId="50" fillId="0" borderId="85" xfId="0" applyFont="1" applyBorder="1" applyAlignment="1" applyProtection="1">
      <alignment horizontal="left" vertical="center" wrapText="1"/>
      <protection locked="0"/>
    </xf>
    <xf numFmtId="0" fontId="50" fillId="0" borderId="13" xfId="0" applyFont="1" applyBorder="1" applyAlignment="1" applyProtection="1">
      <alignment horizontal="left" vertical="center" wrapText="1"/>
      <protection locked="0"/>
    </xf>
    <xf numFmtId="0" fontId="50" fillId="0" borderId="60" xfId="0" applyFont="1" applyBorder="1" applyAlignment="1" applyProtection="1">
      <alignment horizontal="left" vertical="center" wrapText="1"/>
      <protection locked="0"/>
    </xf>
    <xf numFmtId="0" fontId="27" fillId="0" borderId="13" xfId="0" applyFont="1" applyBorder="1" applyAlignment="1">
      <alignment vertical="center" wrapText="1"/>
    </xf>
    <xf numFmtId="0" fontId="50" fillId="0" borderId="79" xfId="0" applyFont="1" applyBorder="1" applyAlignment="1" applyProtection="1">
      <alignment horizontal="left" vertical="center" wrapText="1"/>
      <protection locked="0"/>
    </xf>
    <xf numFmtId="0" fontId="1" fillId="3" borderId="0" xfId="0" applyFont="1" applyFill="1" applyAlignment="1">
      <alignment horizontal="center"/>
    </xf>
    <xf numFmtId="0" fontId="64" fillId="0" borderId="0" xfId="0" applyFont="1" applyAlignment="1">
      <alignment horizontal="center"/>
    </xf>
    <xf numFmtId="0" fontId="27" fillId="0" borderId="13" xfId="0" applyFont="1" applyBorder="1" applyAlignment="1">
      <alignment horizontal="left"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0" xfId="0" applyFont="1" applyFill="1" applyBorder="1" applyAlignment="1">
      <alignment horizontal="center" vertical="center" textRotation="90" wrapText="1"/>
    </xf>
    <xf numFmtId="0" fontId="0" fillId="0" borderId="13" xfId="0" applyBorder="1" applyAlignment="1">
      <alignment horizontal="left" vertical="center" wrapText="1"/>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0" fillId="4" borderId="89" xfId="0" applyFont="1" applyFill="1" applyBorder="1" applyAlignment="1" applyProtection="1">
      <alignment horizontal="center" vertical="center" wrapText="1"/>
      <protection locked="0"/>
    </xf>
    <xf numFmtId="0" fontId="76" fillId="0" borderId="79" xfId="0" applyFont="1" applyBorder="1" applyAlignment="1">
      <alignment horizontal="left" vertical="top" wrapText="1"/>
    </xf>
    <xf numFmtId="0" fontId="76" fillId="0" borderId="78" xfId="0" applyFont="1" applyBorder="1" applyAlignment="1">
      <alignment horizontal="left" vertical="top" wrapText="1"/>
    </xf>
    <xf numFmtId="0" fontId="76" fillId="0" borderId="60" xfId="0" applyFont="1" applyBorder="1" applyAlignment="1">
      <alignment horizontal="left" vertical="top" wrapText="1"/>
    </xf>
    <xf numFmtId="0" fontId="77" fillId="0" borderId="0" xfId="0" applyFont="1" applyAlignment="1" applyProtection="1">
      <alignment vertical="center"/>
      <protection locked="0"/>
    </xf>
    <xf numFmtId="0" fontId="77" fillId="0" borderId="0" xfId="0" applyFont="1" applyProtection="1">
      <protection locked="0"/>
    </xf>
    <xf numFmtId="0" fontId="77" fillId="0" borderId="0" xfId="0" applyFont="1"/>
    <xf numFmtId="0" fontId="79" fillId="23" borderId="103" xfId="0" applyFont="1" applyFill="1" applyBorder="1" applyAlignment="1" applyProtection="1">
      <alignment horizontal="left" vertical="center" wrapText="1"/>
      <protection locked="0"/>
    </xf>
    <xf numFmtId="0" fontId="79" fillId="23" borderId="103" xfId="0" applyFont="1" applyFill="1" applyBorder="1" applyAlignment="1" applyProtection="1">
      <alignment horizontal="center" vertical="center"/>
      <protection locked="0"/>
    </xf>
    <xf numFmtId="0" fontId="80" fillId="5" borderId="103" xfId="0" applyFont="1" applyFill="1" applyBorder="1" applyAlignment="1" applyProtection="1">
      <alignment horizontal="center" vertical="center" wrapText="1"/>
      <protection locked="0"/>
    </xf>
    <xf numFmtId="0" fontId="77" fillId="0" borderId="0" xfId="0" applyFont="1" applyAlignment="1" applyProtection="1">
      <alignment horizontal="left" vertical="center"/>
      <protection locked="0"/>
    </xf>
    <xf numFmtId="0" fontId="79" fillId="0" borderId="0" xfId="0" applyFont="1" applyAlignment="1" applyProtection="1">
      <alignment horizontal="center" vertical="center"/>
      <protection locked="0"/>
    </xf>
    <xf numFmtId="0" fontId="77" fillId="0" borderId="0" xfId="0" applyFont="1" applyAlignment="1" applyProtection="1">
      <alignment horizontal="center" vertical="center"/>
      <protection locked="0"/>
    </xf>
    <xf numFmtId="0" fontId="77" fillId="0" borderId="0" xfId="0" applyFont="1" applyAlignment="1" applyProtection="1">
      <alignment horizontal="left"/>
      <protection locked="0"/>
    </xf>
    <xf numFmtId="0" fontId="77" fillId="0" borderId="0" xfId="0" applyFont="1" applyAlignment="1" applyProtection="1">
      <alignment horizontal="center"/>
      <protection locked="0"/>
    </xf>
    <xf numFmtId="0" fontId="81" fillId="24" borderId="106" xfId="0" applyFont="1" applyFill="1" applyBorder="1" applyAlignment="1">
      <alignment horizontal="center" vertical="center" wrapText="1" readingOrder="1"/>
    </xf>
    <xf numFmtId="0" fontId="83" fillId="3" borderId="106" xfId="0" applyFont="1" applyFill="1" applyBorder="1" applyAlignment="1">
      <alignment horizontal="center" vertical="center" wrapText="1" readingOrder="1"/>
    </xf>
    <xf numFmtId="0" fontId="83" fillId="3" borderId="106" xfId="0" applyFont="1" applyFill="1" applyBorder="1" applyAlignment="1">
      <alignment horizontal="left" vertical="center" wrapText="1"/>
    </xf>
    <xf numFmtId="0" fontId="83" fillId="3" borderId="106" xfId="0" applyFont="1" applyFill="1" applyBorder="1" applyAlignment="1">
      <alignment horizontal="center" vertical="center" wrapText="1"/>
    </xf>
    <xf numFmtId="0" fontId="77" fillId="3" borderId="0" xfId="0" applyFont="1" applyFill="1"/>
    <xf numFmtId="0" fontId="83" fillId="0" borderId="106" xfId="0" applyFont="1" applyBorder="1" applyAlignment="1">
      <alignment horizontal="center" vertical="center" wrapText="1" readingOrder="1"/>
    </xf>
    <xf numFmtId="0" fontId="83" fillId="0" borderId="106" xfId="0" applyFont="1" applyBorder="1" applyAlignment="1">
      <alignment horizontal="left" vertical="center" wrapText="1"/>
    </xf>
    <xf numFmtId="0" fontId="83" fillId="25" borderId="106" xfId="0" applyFont="1" applyFill="1" applyBorder="1" applyAlignment="1">
      <alignment horizontal="left" vertical="center" wrapText="1"/>
    </xf>
    <xf numFmtId="0" fontId="80" fillId="0" borderId="0" xfId="0" applyFont="1" applyAlignment="1">
      <alignment vertical="center" wrapText="1"/>
    </xf>
    <xf numFmtId="0" fontId="81" fillId="0" borderId="106" xfId="0" applyFont="1" applyBorder="1" applyAlignment="1">
      <alignment vertical="center" wrapText="1" readingOrder="1"/>
    </xf>
    <xf numFmtId="0" fontId="83" fillId="3" borderId="106" xfId="0" applyFont="1" applyFill="1" applyBorder="1" applyAlignment="1">
      <alignment horizontal="left" vertical="center" wrapText="1" readingOrder="1"/>
    </xf>
    <xf numFmtId="0" fontId="79" fillId="0" borderId="0" xfId="0" applyFont="1"/>
    <xf numFmtId="0" fontId="83" fillId="3" borderId="106" xfId="0" applyFont="1" applyFill="1" applyBorder="1" applyAlignment="1">
      <alignment horizontal="left" vertical="center"/>
    </xf>
    <xf numFmtId="0" fontId="83" fillId="3" borderId="106" xfId="0" applyFont="1" applyFill="1" applyBorder="1" applyAlignment="1">
      <alignment vertical="center" wrapText="1"/>
    </xf>
    <xf numFmtId="0" fontId="83" fillId="3" borderId="106" xfId="0" applyFont="1" applyFill="1" applyBorder="1" applyAlignment="1">
      <alignment vertical="center" wrapText="1" readingOrder="1"/>
    </xf>
    <xf numFmtId="0" fontId="83" fillId="3" borderId="106" xfId="0" applyFont="1" applyFill="1" applyBorder="1" applyAlignment="1">
      <alignment vertical="center"/>
    </xf>
    <xf numFmtId="0" fontId="83" fillId="3" borderId="106" xfId="0" applyFont="1" applyFill="1" applyBorder="1" applyAlignment="1">
      <alignment horizontal="center" vertical="center"/>
    </xf>
    <xf numFmtId="0" fontId="83" fillId="3" borderId="107" xfId="0" applyFont="1" applyFill="1" applyBorder="1" applyAlignment="1">
      <alignment horizontal="center" vertical="center" wrapText="1" readingOrder="1"/>
    </xf>
    <xf numFmtId="0" fontId="83" fillId="3" borderId="107" xfId="0" applyFont="1" applyFill="1" applyBorder="1" applyAlignment="1">
      <alignment horizontal="left" vertical="center" wrapText="1"/>
    </xf>
    <xf numFmtId="0" fontId="83" fillId="3" borderId="107" xfId="0" applyFont="1" applyFill="1" applyBorder="1" applyAlignment="1">
      <alignment horizontal="center" vertical="center"/>
    </xf>
    <xf numFmtId="0" fontId="81" fillId="0" borderId="0" xfId="0" applyFont="1" applyAlignment="1">
      <alignment vertical="center" wrapText="1" readingOrder="1"/>
    </xf>
    <xf numFmtId="0" fontId="83" fillId="3" borderId="0" xfId="0" applyFont="1" applyFill="1" applyAlignment="1">
      <alignment horizontal="center" vertical="center" wrapText="1" readingOrder="1"/>
    </xf>
    <xf numFmtId="0" fontId="83" fillId="0" borderId="0" xfId="0" applyFont="1" applyAlignment="1">
      <alignment vertical="center"/>
    </xf>
    <xf numFmtId="0" fontId="77" fillId="0" borderId="0" xfId="0" applyFont="1" applyAlignment="1">
      <alignment horizontal="left"/>
    </xf>
    <xf numFmtId="0" fontId="77" fillId="0" borderId="0" xfId="0" applyFont="1" applyAlignment="1">
      <alignment horizontal="center"/>
    </xf>
    <xf numFmtId="0" fontId="84" fillId="0" borderId="0" xfId="0" applyFont="1" applyAlignment="1">
      <alignment wrapText="1"/>
    </xf>
    <xf numFmtId="0" fontId="86" fillId="0" borderId="0" xfId="0" applyFont="1"/>
    <xf numFmtId="0" fontId="88" fillId="24" borderId="103" xfId="0" applyFont="1" applyFill="1" applyBorder="1" applyAlignment="1">
      <alignment horizontal="center" vertical="center"/>
    </xf>
    <xf numFmtId="0" fontId="88" fillId="5" borderId="103" xfId="0" applyFont="1" applyFill="1" applyBorder="1" applyAlignment="1">
      <alignment horizontal="center" vertical="center"/>
    </xf>
    <xf numFmtId="0" fontId="88" fillId="5" borderId="103" xfId="0" applyFont="1" applyFill="1" applyBorder="1" applyAlignment="1">
      <alignment vertical="center" wrapText="1"/>
    </xf>
    <xf numFmtId="0" fontId="88" fillId="3" borderId="103" xfId="0" applyFont="1" applyFill="1" applyBorder="1" applyAlignment="1">
      <alignment horizontal="left" vertical="top" wrapText="1"/>
    </xf>
    <xf numFmtId="0" fontId="89" fillId="3" borderId="103" xfId="0" applyFont="1" applyFill="1" applyBorder="1" applyAlignment="1">
      <alignment horizontal="center" vertical="center" wrapText="1"/>
    </xf>
    <xf numFmtId="0" fontId="90" fillId="3" borderId="103" xfId="0" applyFont="1" applyFill="1" applyBorder="1" applyAlignment="1">
      <alignment horizontal="center" vertical="center" wrapText="1"/>
    </xf>
    <xf numFmtId="0" fontId="90" fillId="3" borderId="103" xfId="0" applyFont="1" applyFill="1" applyBorder="1" applyAlignment="1">
      <alignment horizontal="left" vertical="center"/>
    </xf>
    <xf numFmtId="0" fontId="88" fillId="0" borderId="103" xfId="0" applyFont="1" applyBorder="1" applyAlignment="1">
      <alignment vertical="top" wrapText="1"/>
    </xf>
    <xf numFmtId="0" fontId="89" fillId="3" borderId="103" xfId="0" applyFont="1" applyFill="1" applyBorder="1" applyAlignment="1">
      <alignment horizontal="center" vertical="center"/>
    </xf>
    <xf numFmtId="0" fontId="90" fillId="3" borderId="103" xfId="0" applyFont="1" applyFill="1" applyBorder="1" applyAlignment="1">
      <alignment horizontal="center" vertical="center"/>
    </xf>
    <xf numFmtId="0" fontId="88" fillId="3" borderId="103" xfId="0" applyFont="1" applyFill="1" applyBorder="1" applyAlignment="1">
      <alignment horizontal="left" vertical="center" wrapText="1"/>
    </xf>
    <xf numFmtId="0" fontId="88" fillId="0" borderId="103" xfId="0" applyFont="1" applyBorder="1" applyAlignment="1">
      <alignment horizontal="left" vertical="center" wrapText="1"/>
    </xf>
    <xf numFmtId="0" fontId="90" fillId="0" borderId="103" xfId="0" applyFont="1" applyBorder="1" applyAlignment="1">
      <alignment horizontal="left" vertical="center"/>
    </xf>
    <xf numFmtId="0" fontId="86" fillId="0" borderId="0" xfId="0" applyFont="1" applyAlignment="1">
      <alignment horizontal="left"/>
    </xf>
    <xf numFmtId="0" fontId="84" fillId="0" borderId="0" xfId="0" applyFont="1" applyAlignment="1">
      <alignment horizontal="center"/>
    </xf>
    <xf numFmtId="0" fontId="86" fillId="0" borderId="0" xfId="0" applyFont="1" applyAlignment="1">
      <alignment horizont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1"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78" fillId="0" borderId="0" xfId="0" applyFont="1" applyAlignment="1" applyProtection="1">
      <alignment horizontal="center" vertical="center" wrapText="1"/>
      <protection locked="0"/>
    </xf>
    <xf numFmtId="0" fontId="80" fillId="5" borderId="104" xfId="0" applyFont="1" applyFill="1" applyBorder="1" applyAlignment="1" applyProtection="1">
      <alignment horizontal="center" vertical="center" wrapText="1"/>
      <protection locked="0"/>
    </xf>
    <xf numFmtId="0" fontId="80" fillId="5" borderId="105" xfId="0" applyFont="1" applyFill="1" applyBorder="1" applyAlignment="1" applyProtection="1">
      <alignment horizontal="center" vertical="center" wrapText="1"/>
      <protection locked="0"/>
    </xf>
    <xf numFmtId="0" fontId="80" fillId="5" borderId="103" xfId="0" applyFont="1" applyFill="1" applyBorder="1" applyAlignment="1" applyProtection="1">
      <alignment horizontal="center" vertical="center"/>
      <protection locked="0"/>
    </xf>
    <xf numFmtId="0" fontId="79" fillId="5" borderId="103" xfId="0" applyFont="1" applyFill="1" applyBorder="1" applyAlignment="1" applyProtection="1">
      <alignment horizontal="center" vertical="center"/>
      <protection locked="0"/>
    </xf>
    <xf numFmtId="0" fontId="81" fillId="0" borderId="103" xfId="0" applyFont="1" applyBorder="1" applyAlignment="1" applyProtection="1">
      <alignment horizontal="center" vertical="center"/>
      <protection locked="0"/>
    </xf>
    <xf numFmtId="0" fontId="81" fillId="24" borderId="103" xfId="0" applyFont="1" applyFill="1" applyBorder="1" applyAlignment="1" applyProtection="1">
      <alignment horizontal="center" vertical="center"/>
      <protection locked="0"/>
    </xf>
    <xf numFmtId="0" fontId="77" fillId="5" borderId="103" xfId="0" applyFont="1" applyFill="1" applyBorder="1" applyAlignment="1" applyProtection="1">
      <alignment horizontal="left" vertical="center" wrapText="1"/>
      <protection locked="0"/>
    </xf>
    <xf numFmtId="0" fontId="77" fillId="5" borderId="103" xfId="0" applyFont="1" applyFill="1" applyBorder="1" applyAlignment="1" applyProtection="1">
      <alignment horizontal="left" vertical="center"/>
      <protection locked="0"/>
    </xf>
    <xf numFmtId="0" fontId="80" fillId="5" borderId="103" xfId="0" applyFont="1" applyFill="1" applyBorder="1" applyAlignment="1" applyProtection="1">
      <alignment horizontal="left" vertical="center" wrapText="1"/>
      <protection locked="0"/>
    </xf>
    <xf numFmtId="0" fontId="81" fillId="0" borderId="106" xfId="0" applyFont="1" applyBorder="1" applyAlignment="1">
      <alignment horizontal="center" vertical="center" wrapText="1" readingOrder="1"/>
    </xf>
    <xf numFmtId="0" fontId="82" fillId="23" borderId="106" xfId="0" applyFont="1" applyFill="1" applyBorder="1" applyAlignment="1">
      <alignment horizontal="center" vertical="center" wrapText="1" readingOrder="1"/>
    </xf>
    <xf numFmtId="0" fontId="81" fillId="3" borderId="106" xfId="0" applyFont="1" applyFill="1" applyBorder="1" applyAlignment="1">
      <alignment horizontal="center" vertical="center" wrapText="1" readingOrder="1"/>
    </xf>
    <xf numFmtId="0" fontId="81" fillId="0" borderId="106" xfId="0" applyFont="1" applyBorder="1" applyAlignment="1">
      <alignment horizontal="left" vertical="center" wrapText="1" readingOrder="1"/>
    </xf>
    <xf numFmtId="0" fontId="81" fillId="0" borderId="107" xfId="0" applyFont="1" applyBorder="1" applyAlignment="1">
      <alignment horizontal="center" vertical="center" wrapText="1" readingOrder="1"/>
    </xf>
    <xf numFmtId="0" fontId="81" fillId="0" borderId="108" xfId="0" applyFont="1" applyBorder="1" applyAlignment="1">
      <alignment horizontal="center" vertical="center" wrapText="1" readingOrder="1"/>
    </xf>
    <xf numFmtId="0" fontId="81" fillId="0" borderId="109" xfId="0" applyFont="1" applyBorder="1" applyAlignment="1">
      <alignment horizontal="center" vertical="center" wrapText="1" readingOrder="1"/>
    </xf>
    <xf numFmtId="0" fontId="85" fillId="0" borderId="0" xfId="0" applyFont="1" applyAlignment="1">
      <alignment horizontal="center" vertical="center" wrapText="1"/>
    </xf>
    <xf numFmtId="0" fontId="87" fillId="23" borderId="103" xfId="0" applyFont="1" applyFill="1" applyBorder="1" applyAlignment="1">
      <alignment horizontal="center"/>
    </xf>
    <xf numFmtId="0" fontId="88" fillId="24" borderId="103" xfId="0" applyFont="1" applyFill="1" applyBorder="1" applyAlignment="1">
      <alignment horizontal="center" vertical="center" wrapText="1"/>
    </xf>
    <xf numFmtId="0" fontId="88" fillId="24" borderId="103"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0" borderId="13" xfId="0" applyBorder="1" applyAlignment="1">
      <alignment horizontal="center" vertical="center" wrapText="1"/>
    </xf>
    <xf numFmtId="0" fontId="27" fillId="0" borderId="13" xfId="0" applyFont="1" applyBorder="1" applyAlignment="1">
      <alignment horizontal="left" vertical="center" wrapText="1"/>
    </xf>
    <xf numFmtId="0" fontId="0" fillId="0" borderId="79"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4" fillId="4" borderId="8" xfId="0" applyFont="1" applyFill="1" applyBorder="1" applyAlignment="1">
      <alignment horizontal="center" vertical="center"/>
    </xf>
    <xf numFmtId="0" fontId="4" fillId="4" borderId="80" xfId="0" applyFont="1" applyFill="1" applyBorder="1" applyAlignment="1">
      <alignment horizontal="center" vertical="center"/>
    </xf>
    <xf numFmtId="0" fontId="0" fillId="0" borderId="13" xfId="0" applyBorder="1" applyAlignment="1">
      <alignment horizontal="center" vertical="center"/>
    </xf>
    <xf numFmtId="9" fontId="0" fillId="0" borderId="79"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27" fillId="0" borderId="79" xfId="0" applyFont="1" applyBorder="1" applyAlignment="1">
      <alignment horizontal="justify" vertical="center" wrapText="1"/>
    </xf>
    <xf numFmtId="0" fontId="27" fillId="0" borderId="78" xfId="0" applyFont="1" applyBorder="1" applyAlignment="1">
      <alignment horizontal="justify" vertical="center" wrapText="1"/>
    </xf>
    <xf numFmtId="0" fontId="27" fillId="0" borderId="60" xfId="0" applyFont="1" applyBorder="1" applyAlignment="1">
      <alignment horizontal="justify" vertical="center" wrapText="1"/>
    </xf>
    <xf numFmtId="14" fontId="0" fillId="0" borderId="79" xfId="0" applyNumberFormat="1" applyBorder="1" applyAlignment="1">
      <alignment horizontal="center" vertical="center" wrapText="1"/>
    </xf>
    <xf numFmtId="0" fontId="0" fillId="0" borderId="81" xfId="0" applyBorder="1" applyAlignment="1">
      <alignment horizontal="justify" vertical="top" wrapText="1"/>
    </xf>
    <xf numFmtId="0" fontId="0" fillId="0" borderId="82" xfId="0" applyBorder="1" applyAlignment="1">
      <alignment horizontal="justify" vertical="top" wrapText="1"/>
    </xf>
    <xf numFmtId="0" fontId="0" fillId="0" borderId="83" xfId="0" applyBorder="1" applyAlignment="1">
      <alignment horizontal="justify" vertical="top" wrapText="1"/>
    </xf>
    <xf numFmtId="0" fontId="60"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79"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0" fillId="0" borderId="81" xfId="0" applyBorder="1" applyAlignment="1">
      <alignment horizontal="center" vertical="center" wrapText="1"/>
    </xf>
    <xf numFmtId="0" fontId="0" fillId="0" borderId="82" xfId="0" applyBorder="1" applyAlignment="1">
      <alignment horizontal="center" vertical="center" wrapText="1"/>
    </xf>
    <xf numFmtId="0" fontId="0" fillId="0" borderId="13" xfId="0" applyBorder="1" applyAlignment="1">
      <alignment horizontal="left"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0"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27" fillId="0" borderId="79" xfId="0" applyFont="1" applyBorder="1" applyAlignment="1">
      <alignment horizontal="center" vertical="center" wrapText="1"/>
    </xf>
    <xf numFmtId="0" fontId="27" fillId="0" borderId="78" xfId="0" applyFont="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1" fillId="4" borderId="2" xfId="0" applyFont="1" applyFill="1" applyBorder="1" applyAlignment="1">
      <alignment horizontal="center" vertical="center"/>
    </xf>
    <xf numFmtId="0" fontId="61"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4" xfId="0" applyFont="1" applyFill="1" applyBorder="1" applyAlignment="1">
      <alignment horizontal="center" vertical="center"/>
    </xf>
    <xf numFmtId="0" fontId="0" fillId="0" borderId="79"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56" fillId="0" borderId="0" xfId="0" applyFont="1" applyAlignment="1">
      <alignment horizontal="center" vertical="center"/>
    </xf>
    <xf numFmtId="0" fontId="52"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66"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66" fillId="14" borderId="0" xfId="0" applyFont="1" applyFill="1" applyAlignment="1">
      <alignment horizontal="center" vertical="center" textRotation="90" wrapText="1" readingOrder="1"/>
    </xf>
    <xf numFmtId="0" fontId="66" fillId="14" borderId="21" xfId="0" applyFont="1" applyFill="1" applyBorder="1" applyAlignment="1">
      <alignment horizontal="center" vertical="center" textRotation="90" wrapText="1" readingOrder="1"/>
    </xf>
    <xf numFmtId="0" fontId="65" fillId="0" borderId="67" xfId="0" applyFont="1" applyBorder="1" applyAlignment="1">
      <alignment horizontal="center" vertical="center" wrapText="1"/>
    </xf>
    <xf numFmtId="0" fontId="65" fillId="0" borderId="68" xfId="0" applyFont="1" applyBorder="1" applyAlignment="1">
      <alignment horizontal="center" vertical="center"/>
    </xf>
    <xf numFmtId="0" fontId="65" fillId="0" borderId="69" xfId="0" applyFont="1" applyBorder="1" applyAlignment="1">
      <alignment horizontal="center" vertical="center"/>
    </xf>
    <xf numFmtId="0" fontId="65" fillId="0" borderId="20" xfId="0" applyFont="1" applyBorder="1" applyAlignment="1">
      <alignment horizontal="center" vertical="center"/>
    </xf>
    <xf numFmtId="0" fontId="65" fillId="0" borderId="0" xfId="0" applyFont="1" applyAlignment="1">
      <alignment horizontal="center" vertical="center"/>
    </xf>
    <xf numFmtId="0" fontId="65" fillId="0" borderId="21" xfId="0" applyFont="1" applyBorder="1" applyAlignment="1">
      <alignment horizontal="center" vertical="center"/>
    </xf>
    <xf numFmtId="0" fontId="65" fillId="0" borderId="43" xfId="0" applyFont="1" applyBorder="1" applyAlignment="1">
      <alignment horizontal="center" vertical="center"/>
    </xf>
    <xf numFmtId="0" fontId="65" fillId="0" borderId="44" xfId="0" applyFont="1" applyBorder="1" applyAlignment="1">
      <alignment horizontal="center" vertical="center"/>
    </xf>
    <xf numFmtId="0" fontId="65" fillId="0" borderId="45" xfId="0" applyFont="1" applyBorder="1" applyAlignment="1">
      <alignment horizontal="center" vertical="center"/>
    </xf>
    <xf numFmtId="0" fontId="67" fillId="16" borderId="70" xfId="0" applyFont="1" applyFill="1" applyBorder="1" applyAlignment="1">
      <alignment horizontal="center" vertical="center" wrapText="1" readingOrder="1"/>
    </xf>
    <xf numFmtId="0" fontId="67" fillId="16" borderId="71" xfId="0" applyFont="1" applyFill="1" applyBorder="1" applyAlignment="1">
      <alignment horizontal="center" vertical="center" wrapText="1" readingOrder="1"/>
    </xf>
    <xf numFmtId="0" fontId="67" fillId="16" borderId="72" xfId="0" applyFont="1" applyFill="1" applyBorder="1" applyAlignment="1">
      <alignment horizontal="center" vertical="center" wrapText="1" readingOrder="1"/>
    </xf>
    <xf numFmtId="0" fontId="67" fillId="16" borderId="73" xfId="0" applyFont="1" applyFill="1" applyBorder="1" applyAlignment="1">
      <alignment horizontal="center" vertical="center" wrapText="1" readingOrder="1"/>
    </xf>
    <xf numFmtId="0" fontId="67" fillId="16" borderId="0" xfId="0" applyFont="1" applyFill="1" applyAlignment="1">
      <alignment horizontal="center" vertical="center" wrapText="1" readingOrder="1"/>
    </xf>
    <xf numFmtId="0" fontId="67" fillId="16" borderId="74" xfId="0" applyFont="1" applyFill="1" applyBorder="1" applyAlignment="1">
      <alignment horizontal="center" vertical="center" wrapText="1" readingOrder="1"/>
    </xf>
    <xf numFmtId="0" fontId="67" fillId="16" borderId="75" xfId="0" applyFont="1" applyFill="1" applyBorder="1" applyAlignment="1">
      <alignment horizontal="center" vertical="center" wrapText="1" readingOrder="1"/>
    </xf>
    <xf numFmtId="0" fontId="67" fillId="16" borderId="76" xfId="0" applyFont="1" applyFill="1" applyBorder="1" applyAlignment="1">
      <alignment horizontal="center" vertical="center" wrapText="1" readingOrder="1"/>
    </xf>
    <xf numFmtId="0" fontId="67"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65" fillId="0" borderId="20" xfId="0" applyFont="1" applyBorder="1" applyAlignment="1">
      <alignment horizontal="center" vertical="center" wrapText="1"/>
    </xf>
    <xf numFmtId="0" fontId="67" fillId="15" borderId="70" xfId="0" applyFont="1" applyFill="1" applyBorder="1" applyAlignment="1">
      <alignment horizontal="center" vertical="center" wrapText="1" readingOrder="1"/>
    </xf>
    <xf numFmtId="0" fontId="67" fillId="15" borderId="71" xfId="0" applyFont="1" applyFill="1" applyBorder="1" applyAlignment="1">
      <alignment horizontal="center" vertical="center" wrapText="1" readingOrder="1"/>
    </xf>
    <xf numFmtId="0" fontId="67" fillId="15" borderId="73" xfId="0" applyFont="1" applyFill="1" applyBorder="1" applyAlignment="1">
      <alignment horizontal="center" vertical="center" wrapText="1" readingOrder="1"/>
    </xf>
    <xf numFmtId="0" fontId="67" fillId="15" borderId="0" xfId="0" applyFont="1" applyFill="1" applyAlignment="1">
      <alignment horizontal="center" vertical="center" wrapText="1" readingOrder="1"/>
    </xf>
    <xf numFmtId="0" fontId="67" fillId="15" borderId="75" xfId="0" applyFont="1" applyFill="1" applyBorder="1" applyAlignment="1">
      <alignment horizontal="center" vertical="center" wrapText="1" readingOrder="1"/>
    </xf>
    <xf numFmtId="0" fontId="67" fillId="15" borderId="76" xfId="0" applyFont="1" applyFill="1" applyBorder="1" applyAlignment="1">
      <alignment horizontal="center" vertical="center" wrapText="1" readingOrder="1"/>
    </xf>
    <xf numFmtId="0" fontId="33" fillId="3" borderId="81"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33" fillId="3" borderId="82" xfId="0" applyFont="1" applyFill="1" applyBorder="1" applyAlignment="1">
      <alignment horizontal="center" vertical="center" wrapText="1"/>
    </xf>
    <xf numFmtId="0" fontId="33" fillId="3" borderId="87" xfId="0" applyFont="1" applyFill="1" applyBorder="1" applyAlignment="1">
      <alignment horizontal="center" vertical="center" wrapText="1"/>
    </xf>
    <xf numFmtId="0" fontId="33" fillId="3" borderId="83"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67" fillId="22" borderId="70" xfId="0" applyFont="1" applyFill="1" applyBorder="1" applyAlignment="1">
      <alignment horizontal="center" vertical="center" wrapText="1" readingOrder="1"/>
    </xf>
    <xf numFmtId="0" fontId="67" fillId="22" borderId="71" xfId="0" applyFont="1" applyFill="1" applyBorder="1" applyAlignment="1">
      <alignment horizontal="center" vertical="center" wrapText="1" readingOrder="1"/>
    </xf>
    <xf numFmtId="0" fontId="67" fillId="22" borderId="73" xfId="0" applyFont="1" applyFill="1" applyBorder="1" applyAlignment="1">
      <alignment horizontal="center" vertical="center" wrapText="1" readingOrder="1"/>
    </xf>
    <xf numFmtId="0" fontId="67" fillId="22" borderId="0" xfId="0" applyFont="1" applyFill="1" applyAlignment="1">
      <alignment horizontal="center" vertical="center" wrapText="1" readingOrder="1"/>
    </xf>
    <xf numFmtId="0" fontId="67" fillId="22" borderId="74" xfId="0" applyFont="1" applyFill="1" applyBorder="1" applyAlignment="1">
      <alignment horizontal="center" vertical="center" wrapText="1" readingOrder="1"/>
    </xf>
    <xf numFmtId="0" fontId="67" fillId="22" borderId="75" xfId="0" applyFont="1" applyFill="1" applyBorder="1" applyAlignment="1">
      <alignment horizontal="center" vertical="center" wrapText="1" readingOrder="1"/>
    </xf>
    <xf numFmtId="0" fontId="67" fillId="22" borderId="76" xfId="0" applyFont="1" applyFill="1" applyBorder="1" applyAlignment="1">
      <alignment horizontal="center" vertical="center" wrapText="1" readingOrder="1"/>
    </xf>
    <xf numFmtId="0" fontId="67" fillId="22" borderId="77" xfId="0" applyFont="1" applyFill="1" applyBorder="1" applyAlignment="1">
      <alignment horizontal="center" vertical="center" wrapText="1" readingOrder="1"/>
    </xf>
    <xf numFmtId="0" fontId="67" fillId="8" borderId="70" xfId="0" applyFont="1" applyFill="1" applyBorder="1" applyAlignment="1">
      <alignment horizontal="center" vertical="center" wrapText="1" readingOrder="1"/>
    </xf>
    <xf numFmtId="0" fontId="67" fillId="8" borderId="71" xfId="0" applyFont="1" applyFill="1" applyBorder="1" applyAlignment="1">
      <alignment horizontal="center" vertical="center" wrapText="1" readingOrder="1"/>
    </xf>
    <xf numFmtId="0" fontId="67" fillId="8" borderId="73" xfId="0" applyFont="1" applyFill="1" applyBorder="1" applyAlignment="1">
      <alignment horizontal="center" vertical="center" wrapText="1" readingOrder="1"/>
    </xf>
    <xf numFmtId="0" fontId="67" fillId="8" borderId="0" xfId="0" applyFont="1" applyFill="1" applyAlignment="1">
      <alignment horizontal="center" vertical="center" wrapText="1" readingOrder="1"/>
    </xf>
    <xf numFmtId="0" fontId="67" fillId="8" borderId="74" xfId="0" applyFont="1" applyFill="1" applyBorder="1" applyAlignment="1">
      <alignment horizontal="center" vertical="center" wrapText="1" readingOrder="1"/>
    </xf>
    <xf numFmtId="0" fontId="67" fillId="8" borderId="75" xfId="0" applyFont="1" applyFill="1" applyBorder="1" applyAlignment="1">
      <alignment horizontal="center" vertical="center" wrapText="1" readingOrder="1"/>
    </xf>
    <xf numFmtId="0" fontId="67" fillId="8" borderId="76" xfId="0" applyFont="1" applyFill="1" applyBorder="1" applyAlignment="1">
      <alignment horizontal="center" vertical="center" wrapText="1" readingOrder="1"/>
    </xf>
    <xf numFmtId="0" fontId="67"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65" fillId="0" borderId="68" xfId="0" applyFont="1" applyBorder="1" applyAlignment="1">
      <alignment horizontal="center" vertical="center" wrapText="1"/>
    </xf>
    <xf numFmtId="1" fontId="69" fillId="0" borderId="95" xfId="0" applyNumberFormat="1" applyFont="1" applyBorder="1" applyAlignment="1" applyProtection="1">
      <alignment horizontal="center" vertical="center" wrapText="1"/>
      <protection locked="0"/>
    </xf>
    <xf numFmtId="0" fontId="0" fillId="0" borderId="98" xfId="0" applyBorder="1" applyAlignment="1">
      <alignment horizontal="center" vertical="center" wrapText="1"/>
    </xf>
    <xf numFmtId="0" fontId="69" fillId="0" borderId="95" xfId="0" applyFont="1" applyBorder="1" applyAlignment="1" applyProtection="1">
      <alignment horizontal="center" vertical="center" wrapText="1"/>
      <protection locked="0"/>
    </xf>
    <xf numFmtId="0" fontId="69" fillId="0" borderId="78" xfId="0" applyFont="1" applyBorder="1" applyAlignment="1" applyProtection="1">
      <alignment horizontal="center" vertical="center" wrapText="1"/>
      <protection locked="0"/>
    </xf>
    <xf numFmtId="0" fontId="69" fillId="0" borderId="98" xfId="0" applyFont="1" applyBorder="1" applyAlignment="1" applyProtection="1">
      <alignment horizontal="center" vertical="center" wrapText="1"/>
      <protection locked="0"/>
    </xf>
    <xf numFmtId="0" fontId="69" fillId="0" borderId="95" xfId="0" applyFont="1" applyBorder="1" applyAlignment="1" applyProtection="1">
      <alignment horizontal="center" vertical="center"/>
      <protection locked="0"/>
    </xf>
    <xf numFmtId="0" fontId="69" fillId="0" borderId="78" xfId="0" applyFont="1" applyBorder="1" applyAlignment="1" applyProtection="1">
      <alignment horizontal="center" vertical="center"/>
      <protection locked="0"/>
    </xf>
    <xf numFmtId="0" fontId="69" fillId="0" borderId="98" xfId="0" applyFont="1" applyBorder="1" applyAlignment="1" applyProtection="1">
      <alignment horizontal="center" vertical="center"/>
      <protection locked="0"/>
    </xf>
    <xf numFmtId="0" fontId="69" fillId="0" borderId="85" xfId="0" applyFont="1" applyBorder="1" applyAlignment="1" applyProtection="1">
      <alignment horizontal="center" vertical="center"/>
      <protection locked="0"/>
    </xf>
    <xf numFmtId="0" fontId="69" fillId="0" borderId="13" xfId="0" applyFont="1" applyBorder="1" applyAlignment="1" applyProtection="1">
      <alignment horizontal="center" vertical="center"/>
      <protection locked="0"/>
    </xf>
    <xf numFmtId="0" fontId="69" fillId="0" borderId="65" xfId="0" applyFont="1" applyBorder="1" applyAlignment="1" applyProtection="1">
      <alignment horizontal="center" vertical="center"/>
      <protection locked="0"/>
    </xf>
    <xf numFmtId="0" fontId="32" fillId="0" borderId="85"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69" fillId="0" borderId="85" xfId="0" applyNumberFormat="1" applyFont="1" applyBorder="1" applyAlignment="1">
      <alignment horizontal="center" vertical="center"/>
    </xf>
    <xf numFmtId="0" fontId="69" fillId="0" borderId="13" xfId="0" applyFont="1" applyBorder="1" applyAlignment="1">
      <alignment horizontal="center" vertical="center"/>
    </xf>
    <xf numFmtId="0" fontId="69" fillId="0" borderId="65" xfId="0" applyFont="1" applyBorder="1" applyAlignment="1">
      <alignment horizontal="center" vertical="center"/>
    </xf>
    <xf numFmtId="0" fontId="32" fillId="0" borderId="95"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95" xfId="0" applyFont="1" applyBorder="1" applyAlignment="1">
      <alignment horizontal="center" vertical="top"/>
    </xf>
    <xf numFmtId="0" fontId="32" fillId="0" borderId="78" xfId="0" applyFont="1" applyBorder="1" applyAlignment="1">
      <alignment horizontal="center" vertical="top"/>
    </xf>
    <xf numFmtId="0" fontId="32" fillId="0" borderId="98" xfId="0" applyFont="1" applyBorder="1" applyAlignment="1">
      <alignment horizontal="center" vertical="top"/>
    </xf>
    <xf numFmtId="14" fontId="32" fillId="0" borderId="95" xfId="0" applyNumberFormat="1" applyFont="1" applyBorder="1" applyAlignment="1">
      <alignment horizontal="center" vertical="top"/>
    </xf>
    <xf numFmtId="14" fontId="32" fillId="0" borderId="95" xfId="0" applyNumberFormat="1" applyFont="1" applyBorder="1" applyAlignment="1">
      <alignment horizontal="center" vertical="top" wrapText="1"/>
    </xf>
    <xf numFmtId="0" fontId="32" fillId="0" borderId="78" xfId="0" applyFont="1" applyBorder="1" applyAlignment="1">
      <alignment horizontal="center" vertical="top" wrapText="1"/>
    </xf>
    <xf numFmtId="0" fontId="32" fillId="0" borderId="98" xfId="0" applyFont="1" applyBorder="1" applyAlignment="1">
      <alignment horizontal="center" vertical="top" wrapText="1"/>
    </xf>
    <xf numFmtId="0" fontId="32" fillId="0" borderId="95" xfId="0" applyFont="1" applyBorder="1" applyAlignment="1">
      <alignment horizontal="justify" vertical="top" wrapText="1"/>
    </xf>
    <xf numFmtId="0" fontId="32" fillId="0" borderId="78" xfId="0" applyFont="1" applyBorder="1" applyAlignment="1">
      <alignment horizontal="justify" vertical="top" wrapText="1"/>
    </xf>
    <xf numFmtId="0" fontId="32" fillId="0" borderId="98" xfId="0" applyFont="1" applyBorder="1" applyAlignment="1">
      <alignment horizontal="justify" vertical="top" wrapText="1"/>
    </xf>
    <xf numFmtId="0" fontId="50" fillId="0" borderId="95" xfId="0" applyFont="1" applyBorder="1" applyAlignment="1">
      <alignment horizontal="justify" vertical="top" wrapText="1"/>
    </xf>
    <xf numFmtId="0" fontId="50" fillId="0" borderId="78" xfId="0" applyFont="1" applyBorder="1" applyAlignment="1">
      <alignment horizontal="justify" vertical="top" wrapText="1"/>
    </xf>
    <xf numFmtId="0" fontId="50" fillId="0" borderId="98" xfId="0" applyFont="1" applyBorder="1" applyAlignment="1">
      <alignment horizontal="justify" vertical="top" wrapText="1"/>
    </xf>
    <xf numFmtId="0" fontId="32" fillId="0" borderId="95" xfId="0" applyFont="1" applyBorder="1" applyAlignment="1">
      <alignment horizontal="left" vertical="top" wrapText="1"/>
    </xf>
    <xf numFmtId="0" fontId="32" fillId="0" borderId="78" xfId="0" applyFont="1" applyBorder="1" applyAlignment="1">
      <alignment horizontal="left" vertical="top" wrapText="1"/>
    </xf>
    <xf numFmtId="0" fontId="32" fillId="0" borderId="98" xfId="0" applyFont="1" applyBorder="1" applyAlignment="1">
      <alignment horizontal="left" vertical="top" wrapText="1"/>
    </xf>
    <xf numFmtId="1" fontId="69" fillId="0" borderId="94" xfId="0" applyNumberFormat="1" applyFont="1" applyBorder="1" applyAlignment="1" applyProtection="1">
      <alignment horizontal="center" vertical="center" wrapText="1"/>
      <protection locked="0"/>
    </xf>
    <xf numFmtId="1" fontId="69" fillId="0" borderId="96" xfId="0" applyNumberFormat="1" applyFont="1" applyBorder="1" applyAlignment="1" applyProtection="1">
      <alignment horizontal="center" vertical="center" wrapText="1"/>
      <protection locked="0"/>
    </xf>
    <xf numFmtId="1" fontId="69" fillId="0" borderId="97" xfId="0" applyNumberFormat="1" applyFont="1" applyBorder="1" applyAlignment="1" applyProtection="1">
      <alignment horizontal="center" vertical="center" wrapText="1"/>
      <protection locked="0"/>
    </xf>
    <xf numFmtId="0" fontId="69" fillId="0" borderId="95" xfId="0" applyFont="1" applyBorder="1" applyAlignment="1" applyProtection="1">
      <alignment horizontal="left" vertical="center" wrapText="1"/>
      <protection locked="0"/>
    </xf>
    <xf numFmtId="0" fontId="69" fillId="0" borderId="78" xfId="0" applyFont="1" applyBorder="1" applyAlignment="1" applyProtection="1">
      <alignment horizontal="left" vertical="center" wrapText="1"/>
      <protection locked="0"/>
    </xf>
    <xf numFmtId="0" fontId="69" fillId="0" borderId="98" xfId="0" applyFont="1" applyBorder="1" applyAlignment="1" applyProtection="1">
      <alignment horizontal="left" vertical="center" wrapText="1"/>
      <protection locked="0"/>
    </xf>
    <xf numFmtId="0" fontId="64" fillId="21" borderId="99" xfId="0" applyFont="1" applyFill="1" applyBorder="1" applyAlignment="1">
      <alignment horizontal="center"/>
    </xf>
    <xf numFmtId="0" fontId="64" fillId="21" borderId="100" xfId="0" applyFont="1" applyFill="1" applyBorder="1" applyAlignment="1">
      <alignment horizontal="center"/>
    </xf>
    <xf numFmtId="0" fontId="32" fillId="0" borderId="95" xfId="0" applyFont="1" applyBorder="1" applyAlignment="1">
      <alignment horizontal="center" vertical="top" wrapText="1"/>
    </xf>
    <xf numFmtId="0" fontId="70" fillId="4" borderId="91" xfId="0" applyFont="1" applyFill="1" applyBorder="1" applyAlignment="1">
      <alignment horizontal="center" vertical="center"/>
    </xf>
    <xf numFmtId="0" fontId="70" fillId="4" borderId="101" xfId="0" applyFont="1" applyFill="1" applyBorder="1" applyAlignment="1">
      <alignment horizontal="center" vertical="center"/>
    </xf>
    <xf numFmtId="0" fontId="70" fillId="4" borderId="92" xfId="0" applyFont="1" applyFill="1" applyBorder="1" applyAlignment="1">
      <alignment horizontal="center" vertical="center"/>
    </xf>
    <xf numFmtId="0" fontId="70" fillId="20" borderId="89" xfId="0" applyFont="1" applyFill="1" applyBorder="1" applyAlignment="1" applyProtection="1">
      <alignment horizontal="center" vertical="center" wrapText="1"/>
      <protection locked="0"/>
    </xf>
    <xf numFmtId="0" fontId="70" fillId="4" borderId="89" xfId="0" applyFont="1" applyFill="1" applyBorder="1" applyAlignment="1" applyProtection="1">
      <alignment horizontal="center" vertical="center" wrapText="1"/>
      <protection locked="0"/>
    </xf>
    <xf numFmtId="0" fontId="72" fillId="4" borderId="2" xfId="0" applyFont="1" applyFill="1" applyBorder="1" applyAlignment="1">
      <alignment horizontal="center" vertical="center" wrapText="1"/>
    </xf>
    <xf numFmtId="0" fontId="72" fillId="4" borderId="102" xfId="0" applyFont="1" applyFill="1" applyBorder="1" applyAlignment="1">
      <alignment horizontal="center" vertical="center" wrapText="1"/>
    </xf>
    <xf numFmtId="0" fontId="72" fillId="4" borderId="0" xfId="0" applyFont="1" applyFill="1" applyAlignment="1">
      <alignment horizontal="center" vertical="center" wrapText="1"/>
    </xf>
    <xf numFmtId="0" fontId="72" fillId="4" borderId="87" xfId="0" applyFont="1" applyFill="1" applyBorder="1" applyAlignment="1">
      <alignment horizontal="center" vertical="center" wrapText="1"/>
    </xf>
    <xf numFmtId="0" fontId="71" fillId="4" borderId="90" xfId="0" applyFont="1" applyFill="1" applyBorder="1" applyAlignment="1">
      <alignment horizontal="center" vertical="center" wrapText="1"/>
    </xf>
    <xf numFmtId="0" fontId="71" fillId="4" borderId="93" xfId="0" applyFont="1" applyFill="1" applyBorder="1" applyAlignment="1">
      <alignment horizontal="center" vertical="center" wrapText="1"/>
    </xf>
    <xf numFmtId="0" fontId="71" fillId="4" borderId="91" xfId="0" applyFont="1" applyFill="1" applyBorder="1" applyAlignment="1">
      <alignment horizontal="center" vertical="center" wrapText="1"/>
    </xf>
    <xf numFmtId="0" fontId="71" fillId="4" borderId="92" xfId="0" applyFont="1" applyFill="1" applyBorder="1" applyAlignment="1">
      <alignment horizontal="center" vertical="center" wrapText="1"/>
    </xf>
    <xf numFmtId="0" fontId="70" fillId="4" borderId="91" xfId="0" applyFont="1" applyFill="1" applyBorder="1" applyAlignment="1" applyProtection="1">
      <alignment horizontal="center" vertical="center" wrapText="1"/>
      <protection locked="0"/>
    </xf>
    <xf numFmtId="1" fontId="69" fillId="0" borderId="78" xfId="0" applyNumberFormat="1" applyFont="1" applyBorder="1" applyAlignment="1" applyProtection="1">
      <alignment horizontal="center" vertical="center" wrapText="1"/>
      <protection locked="0"/>
    </xf>
    <xf numFmtId="1" fontId="69" fillId="0" borderId="98" xfId="0" applyNumberFormat="1" applyFont="1" applyBorder="1" applyAlignment="1" applyProtection="1">
      <alignment horizontal="center" vertical="center" wrapText="1"/>
      <protection locked="0"/>
    </xf>
    <xf numFmtId="0" fontId="32" fillId="0" borderId="78" xfId="0" applyFont="1" applyBorder="1" applyAlignment="1">
      <alignment horizontal="left" vertical="top"/>
    </xf>
    <xf numFmtId="0" fontId="32" fillId="0" borderId="98" xfId="0" applyFont="1" applyBorder="1" applyAlignment="1">
      <alignment horizontal="left" vertical="top"/>
    </xf>
    <xf numFmtId="0" fontId="32" fillId="0" borderId="95" xfId="0" applyFont="1" applyBorder="1" applyAlignment="1">
      <alignment horizontal="center"/>
    </xf>
    <xf numFmtId="0" fontId="32" fillId="0" borderId="78" xfId="0" applyFont="1" applyBorder="1" applyAlignment="1">
      <alignment horizontal="center"/>
    </xf>
    <xf numFmtId="0" fontId="32" fillId="0" borderId="98" xfId="0" applyFont="1" applyBorder="1" applyAlignment="1">
      <alignment horizontal="center"/>
    </xf>
  </cellXfs>
  <cellStyles count="3">
    <cellStyle name="Normal" xfId="0" builtinId="0"/>
    <cellStyle name="Normal - Style1 2" xfId="1" xr:uid="{00000000-0005-0000-0000-000001000000}"/>
    <cellStyle name="Normal 2 2" xfId="2" xr:uid="{00000000-0005-0000-0000-000002000000}"/>
  </cellStyles>
  <dxfs count="766">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ill>
        <patternFill>
          <bgColor rgb="FFFFC000"/>
        </patternFill>
      </fill>
    </dxf>
    <dxf>
      <fill>
        <patternFill>
          <bgColor rgb="FFFFFF00"/>
        </patternFill>
      </fill>
    </dxf>
    <dxf>
      <fill>
        <patternFill>
          <bgColor rgb="FFFF0000"/>
        </patternFill>
      </fill>
    </dxf>
    <dxf>
      <font>
        <color theme="1"/>
      </font>
      <fill>
        <patternFill>
          <bgColor rgb="FFFF0000"/>
        </patternFill>
      </fill>
    </dxf>
    <dxf>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ill>
        <patternFill>
          <bgColor rgb="FFFFC000"/>
        </patternFill>
      </fill>
    </dxf>
    <dxf>
      <fill>
        <patternFill>
          <bgColor rgb="FFFFFF00"/>
        </patternFill>
      </fill>
    </dxf>
    <dxf>
      <fill>
        <patternFill>
          <bgColor rgb="FFFF0000"/>
        </patternFill>
      </fill>
    </dxf>
    <dxf>
      <font>
        <color theme="1"/>
      </font>
      <fill>
        <patternFill>
          <bgColor rgb="FFFF0000"/>
        </patternFill>
      </fill>
    </dxf>
    <dxf>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ill>
        <patternFill>
          <bgColor rgb="FFFFC000"/>
        </patternFill>
      </fill>
    </dxf>
    <dxf>
      <fill>
        <patternFill>
          <bgColor rgb="FFFFFF00"/>
        </patternFill>
      </fill>
    </dxf>
    <dxf>
      <fill>
        <patternFill>
          <bgColor rgb="FFFF0000"/>
        </patternFill>
      </fill>
    </dxf>
    <dxf>
      <font>
        <color theme="1"/>
      </font>
      <fill>
        <patternFill>
          <bgColor rgb="FFFF0000"/>
        </patternFill>
      </fill>
    </dxf>
    <dxf>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ill>
        <patternFill>
          <bgColor rgb="FFFFC000"/>
        </patternFill>
      </fill>
    </dxf>
    <dxf>
      <fill>
        <patternFill>
          <bgColor rgb="FFFFFF00"/>
        </patternFill>
      </fill>
    </dxf>
    <dxf>
      <fill>
        <patternFill>
          <bgColor rgb="FFFF0000"/>
        </patternFill>
      </fill>
    </dxf>
    <dxf>
      <font>
        <color theme="1"/>
      </font>
      <fill>
        <patternFill>
          <bgColor rgb="FFFF0000"/>
        </patternFill>
      </fill>
    </dxf>
    <dxf>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92D050"/>
        </patternFill>
      </fill>
    </dxf>
    <dxf>
      <fill>
        <patternFill>
          <bgColor theme="7" tint="0.59996337778862885"/>
        </patternFill>
      </fill>
    </dxf>
    <dxf>
      <fill>
        <patternFill>
          <bgColor rgb="FF00B050"/>
        </patternFill>
      </fill>
    </dxf>
    <dxf>
      <fill>
        <patternFill>
          <bgColor rgb="FF92D050"/>
        </patternFill>
      </fill>
    </dxf>
    <dxf>
      <font>
        <color auto="1"/>
      </font>
    </dxf>
    <dxf>
      <fill>
        <patternFill>
          <bgColor theme="7" tint="0.39994506668294322"/>
        </patternFill>
      </fill>
    </dxf>
    <dxf>
      <font>
        <color theme="1"/>
      </font>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theme="7" tint="0.59996337778862885"/>
        </patternFill>
      </fill>
    </dxf>
    <dxf>
      <font>
        <color auto="1"/>
      </font>
    </dxf>
    <dxf>
      <font>
        <color rgb="FF006100"/>
      </font>
      <fill>
        <patternFill>
          <bgColor rgb="FFC6EFCE"/>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rgb="FF92D050"/>
        </patternFill>
      </fill>
    </dxf>
    <dxf>
      <fill>
        <patternFill>
          <bgColor rgb="FF00B050"/>
        </patternFill>
      </fill>
    </dxf>
    <dxf>
      <fill>
        <patternFill>
          <bgColor theme="7" tint="0.39994506668294322"/>
        </patternFill>
      </fill>
    </dxf>
    <dxf>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7937500" y="260350"/>
          <a:ext cx="796924"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9</xdr:row>
      <xdr:rowOff>243840</xdr:rowOff>
    </xdr:from>
    <xdr:ext cx="1539240" cy="1508760"/>
    <xdr:sp macro="" textlink="">
      <xdr:nvSpPr>
        <xdr:cNvPr id="2" name="CuadroTexto 1">
          <a:extLst>
            <a:ext uri="{FF2B5EF4-FFF2-40B4-BE49-F238E27FC236}">
              <a16:creationId xmlns:a16="http://schemas.microsoft.com/office/drawing/2014/main" id="{97D6D593-3CBD-47F1-8748-816D2E2B724C}"/>
            </a:ext>
          </a:extLst>
        </xdr:cNvPr>
        <xdr:cNvSpPr txBox="1"/>
      </xdr:nvSpPr>
      <xdr:spPr>
        <a:xfrm>
          <a:off x="15043785" y="8340090"/>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oneCellAnchor>
    <xdr:from>
      <xdr:col>5</xdr:col>
      <xdr:colOff>441960</xdr:colOff>
      <xdr:row>7</xdr:row>
      <xdr:rowOff>243840</xdr:rowOff>
    </xdr:from>
    <xdr:ext cx="1539240" cy="1508760"/>
    <xdr:sp macro="" textlink="">
      <xdr:nvSpPr>
        <xdr:cNvPr id="3" name="CuadroTexto 2">
          <a:extLst>
            <a:ext uri="{FF2B5EF4-FFF2-40B4-BE49-F238E27FC236}">
              <a16:creationId xmlns:a16="http://schemas.microsoft.com/office/drawing/2014/main" id="{83F16AEB-1B9A-421E-A5C5-AAE9E4468E9F}"/>
            </a:ext>
          </a:extLst>
        </xdr:cNvPr>
        <xdr:cNvSpPr txBox="1"/>
      </xdr:nvSpPr>
      <xdr:spPr>
        <a:xfrm>
          <a:off x="15043785" y="7825740"/>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4</xdr:col>
      <xdr:colOff>1074615</xdr:colOff>
      <xdr:row>0</xdr:row>
      <xdr:rowOff>244231</xdr:rowOff>
    </xdr:from>
    <xdr:to>
      <xdr:col>4</xdr:col>
      <xdr:colOff>3143217</xdr:colOff>
      <xdr:row>0</xdr:row>
      <xdr:rowOff>792871</xdr:rowOff>
    </xdr:to>
    <xdr:pic>
      <xdr:nvPicPr>
        <xdr:cNvPr id="4" name="Picture 9">
          <a:extLst>
            <a:ext uri="{FF2B5EF4-FFF2-40B4-BE49-F238E27FC236}">
              <a16:creationId xmlns:a16="http://schemas.microsoft.com/office/drawing/2014/main" id="{E988124D-002D-4EA5-94C0-F8233FBAF5FA}"/>
            </a:ext>
          </a:extLst>
        </xdr:cNvPr>
        <xdr:cNvPicPr>
          <a:picLocks noChangeAspect="1"/>
        </xdr:cNvPicPr>
      </xdr:nvPicPr>
      <xdr:blipFill>
        <a:blip xmlns:r="http://schemas.openxmlformats.org/officeDocument/2006/relationships" r:embed="rId1"/>
        <a:stretch>
          <a:fillRect/>
        </a:stretch>
      </xdr:blipFill>
      <xdr:spPr>
        <a:xfrm>
          <a:off x="12075990" y="244231"/>
          <a:ext cx="2068602" cy="548640"/>
        </a:xfrm>
        <a:prstGeom prst="rect">
          <a:avLst/>
        </a:prstGeom>
      </xdr:spPr>
    </xdr:pic>
    <xdr:clientData/>
  </xdr:twoCellAnchor>
  <xdr:twoCellAnchor editAs="oneCell">
    <xdr:from>
      <xdr:col>0</xdr:col>
      <xdr:colOff>325641</xdr:colOff>
      <xdr:row>0</xdr:row>
      <xdr:rowOff>65128</xdr:rowOff>
    </xdr:from>
    <xdr:to>
      <xdr:col>0</xdr:col>
      <xdr:colOff>3249809</xdr:colOff>
      <xdr:row>0</xdr:row>
      <xdr:rowOff>888088</xdr:rowOff>
    </xdr:to>
    <xdr:pic>
      <xdr:nvPicPr>
        <xdr:cNvPr id="5" name="Picture 8">
          <a:extLst>
            <a:ext uri="{FF2B5EF4-FFF2-40B4-BE49-F238E27FC236}">
              <a16:creationId xmlns:a16="http://schemas.microsoft.com/office/drawing/2014/main" id="{BB52D82C-32CC-4091-BA87-D379E97972D5}"/>
            </a:ext>
          </a:extLst>
        </xdr:cNvPr>
        <xdr:cNvPicPr>
          <a:picLocks noChangeAspect="1"/>
        </xdr:cNvPicPr>
      </xdr:nvPicPr>
      <xdr:blipFill>
        <a:blip xmlns:r="http://schemas.openxmlformats.org/officeDocument/2006/relationships" r:embed="rId2"/>
        <a:stretch>
          <a:fillRect/>
        </a:stretch>
      </xdr:blipFill>
      <xdr:spPr>
        <a:xfrm>
          <a:off x="325641" y="65128"/>
          <a:ext cx="2924168" cy="8229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480060</xdr:colOff>
      <xdr:row>2</xdr:row>
      <xdr:rowOff>91440</xdr:rowOff>
    </xdr:from>
    <xdr:ext cx="2156460" cy="5844540"/>
    <xdr:sp macro="" textlink="">
      <xdr:nvSpPr>
        <xdr:cNvPr id="2" name="CuadroTexto 1">
          <a:extLst>
            <a:ext uri="{FF2B5EF4-FFF2-40B4-BE49-F238E27FC236}">
              <a16:creationId xmlns:a16="http://schemas.microsoft.com/office/drawing/2014/main" id="{6E317544-9B70-458F-A951-1A0633293ADF}"/>
            </a:ext>
          </a:extLst>
        </xdr:cNvPr>
        <xdr:cNvSpPr txBox="1"/>
      </xdr:nvSpPr>
      <xdr:spPr>
        <a:xfrm>
          <a:off x="11195685" y="1177290"/>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oneCellAnchor>
    <xdr:from>
      <xdr:col>6</xdr:col>
      <xdr:colOff>480059</xdr:colOff>
      <xdr:row>1</xdr:row>
      <xdr:rowOff>91440</xdr:rowOff>
    </xdr:from>
    <xdr:ext cx="2624385" cy="5844540"/>
    <xdr:sp macro="" textlink="">
      <xdr:nvSpPr>
        <xdr:cNvPr id="3" name="CuadroTexto 2">
          <a:extLst>
            <a:ext uri="{FF2B5EF4-FFF2-40B4-BE49-F238E27FC236}">
              <a16:creationId xmlns:a16="http://schemas.microsoft.com/office/drawing/2014/main" id="{FFA14CF3-3E5F-430E-BC6D-71AB040ACD13}"/>
            </a:ext>
          </a:extLst>
        </xdr:cNvPr>
        <xdr:cNvSpPr txBox="1"/>
      </xdr:nvSpPr>
      <xdr:spPr>
        <a:xfrm>
          <a:off x="11195684" y="92964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152400</xdr:colOff>
      <xdr:row>0</xdr:row>
      <xdr:rowOff>0</xdr:rowOff>
    </xdr:from>
    <xdr:to>
      <xdr:col>0</xdr:col>
      <xdr:colOff>3076568</xdr:colOff>
      <xdr:row>0</xdr:row>
      <xdr:rowOff>822960</xdr:rowOff>
    </xdr:to>
    <xdr:pic>
      <xdr:nvPicPr>
        <xdr:cNvPr id="4" name="Picture 8">
          <a:extLst>
            <a:ext uri="{FF2B5EF4-FFF2-40B4-BE49-F238E27FC236}">
              <a16:creationId xmlns:a16="http://schemas.microsoft.com/office/drawing/2014/main" id="{E3D4A104-11D7-4B38-816F-59531E33B463}"/>
            </a:ext>
          </a:extLst>
        </xdr:cNvPr>
        <xdr:cNvPicPr>
          <a:picLocks noChangeAspect="1"/>
        </xdr:cNvPicPr>
      </xdr:nvPicPr>
      <xdr:blipFill>
        <a:blip xmlns:r="http://schemas.openxmlformats.org/officeDocument/2006/relationships" r:embed="rId1"/>
        <a:stretch>
          <a:fillRect/>
        </a:stretch>
      </xdr:blipFill>
      <xdr:spPr>
        <a:xfrm>
          <a:off x="152400" y="0"/>
          <a:ext cx="2924168" cy="82296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1248988</xdr:colOff>
      <xdr:row>3</xdr:row>
      <xdr:rowOff>1568</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863600</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863600</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https://etbcsj-my.sharepoint.com/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4"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765">
      <pivotArea field="1" type="button" dataOnly="0" labelOnly="1" outline="0" axis="axisRow" fieldPosition="1"/>
    </format>
    <format dxfId="764">
      <pivotArea dataOnly="0" labelOnly="1" outline="0" fieldPosition="0">
        <references count="1">
          <reference field="0" count="1">
            <x v="0"/>
          </reference>
        </references>
      </pivotArea>
    </format>
    <format dxfId="763">
      <pivotArea dataOnly="0" labelOnly="1" outline="0" fieldPosition="0">
        <references count="1">
          <reference field="0" count="1">
            <x v="1"/>
          </reference>
        </references>
      </pivotArea>
    </format>
    <format dxfId="762">
      <pivotArea dataOnly="0" labelOnly="1" outline="0" fieldPosition="0">
        <references count="2">
          <reference field="0" count="1" selected="0">
            <x v="0"/>
          </reference>
          <reference field="1" count="5">
            <x v="0"/>
            <x v="6"/>
            <x v="7"/>
            <x v="8"/>
            <x v="9"/>
          </reference>
        </references>
      </pivotArea>
    </format>
    <format dxfId="761">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760" dataDxfId="759">
  <autoFilter ref="B237:C247" xr:uid="{00000000-0009-0000-0100-000001000000}"/>
  <tableColumns count="2">
    <tableColumn id="1" xr3:uid="{00000000-0010-0000-0000-000001000000}" name="Criterios" dataDxfId="758"/>
    <tableColumn id="2" xr3:uid="{00000000-0010-0000-0000-000002000000}" name="Subcriterios" dataDxfId="757"/>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0" workbookViewId="0">
      <selection activeCell="C21" sqref="C21"/>
    </sheetView>
  </sheetViews>
  <sheetFormatPr baseColWidth="10" defaultColWidth="11.5" defaultRowHeight="15"/>
  <cols>
    <col min="1" max="1" width="28.1640625" customWidth="1"/>
    <col min="2" max="2" width="18" customWidth="1"/>
    <col min="3" max="3" width="14.1640625" style="81" customWidth="1"/>
    <col min="4" max="8" width="12.5" customWidth="1"/>
  </cols>
  <sheetData>
    <row r="1" spans="1:9" ht="42" customHeight="1">
      <c r="A1" s="240" t="s">
        <v>0</v>
      </c>
      <c r="B1" s="240"/>
      <c r="C1" s="240"/>
      <c r="D1" s="240"/>
      <c r="E1" s="240"/>
      <c r="F1" s="240"/>
    </row>
    <row r="5" spans="1:9">
      <c r="D5" s="90"/>
      <c r="E5" s="90"/>
      <c r="F5" s="90"/>
      <c r="G5" s="90"/>
      <c r="H5" s="90"/>
    </row>
    <row r="6" spans="1:9">
      <c r="D6" s="90"/>
      <c r="E6" s="90"/>
      <c r="F6" s="90"/>
      <c r="G6" s="90"/>
      <c r="H6" s="90"/>
    </row>
    <row r="7" spans="1:9" ht="34">
      <c r="A7" s="241" t="s">
        <v>1</v>
      </c>
      <c r="B7" s="241"/>
      <c r="C7" s="241"/>
      <c r="D7" s="241"/>
      <c r="E7" s="241"/>
      <c r="F7" s="241"/>
      <c r="G7" s="241"/>
      <c r="H7" s="241"/>
      <c r="I7" s="241"/>
    </row>
    <row r="9" spans="1:9" s="82" customFormat="1" ht="81.75" customHeight="1">
      <c r="A9" s="83" t="s">
        <v>2</v>
      </c>
      <c r="B9" s="242" t="s">
        <v>3</v>
      </c>
      <c r="C9" s="242"/>
      <c r="D9" s="242"/>
      <c r="E9" s="242"/>
      <c r="F9" s="242"/>
      <c r="G9" s="242"/>
      <c r="H9" s="242"/>
      <c r="I9" s="242"/>
    </row>
    <row r="10" spans="1:9" s="82" customFormat="1" ht="16.75" customHeight="1">
      <c r="A10" s="88"/>
      <c r="B10" s="89"/>
      <c r="C10" s="89"/>
      <c r="D10" s="88"/>
      <c r="E10" s="87"/>
    </row>
    <row r="11" spans="1:9" s="82" customFormat="1" ht="84" customHeight="1">
      <c r="A11" s="83" t="s">
        <v>4</v>
      </c>
      <c r="B11" s="84" t="s">
        <v>5</v>
      </c>
      <c r="C11" s="239" t="s">
        <v>6</v>
      </c>
      <c r="D11" s="239"/>
      <c r="E11" s="239"/>
      <c r="F11" s="239"/>
      <c r="G11" s="239"/>
      <c r="H11" s="239"/>
      <c r="I11" s="239"/>
    </row>
    <row r="12" spans="1:9" ht="32.25" customHeight="1">
      <c r="A12" s="86"/>
    </row>
    <row r="13" spans="1:9" ht="32.25" customHeight="1">
      <c r="A13" s="85" t="s">
        <v>7</v>
      </c>
      <c r="B13" s="239" t="s">
        <v>8</v>
      </c>
      <c r="C13" s="239"/>
      <c r="D13" s="239"/>
      <c r="E13" s="239"/>
      <c r="F13" s="239"/>
      <c r="G13" s="239"/>
      <c r="H13" s="239"/>
      <c r="I13" s="239"/>
    </row>
    <row r="14" spans="1:9" s="82" customFormat="1" ht="69" customHeight="1">
      <c r="A14" s="85" t="s">
        <v>9</v>
      </c>
      <c r="B14" s="239"/>
      <c r="C14" s="239"/>
      <c r="D14" s="239"/>
      <c r="E14" s="239"/>
      <c r="F14" s="239"/>
      <c r="G14" s="239"/>
      <c r="H14" s="239"/>
      <c r="I14" s="239"/>
    </row>
    <row r="15" spans="1:9" s="82" customFormat="1" ht="54" customHeight="1">
      <c r="A15" s="85" t="s">
        <v>10</v>
      </c>
      <c r="B15" s="239"/>
      <c r="C15" s="239"/>
      <c r="D15" s="239"/>
      <c r="E15" s="239"/>
      <c r="F15" s="239"/>
      <c r="G15" s="239"/>
      <c r="H15" s="239"/>
      <c r="I15" s="239"/>
    </row>
    <row r="16" spans="1:9" s="82" customFormat="1" ht="54" customHeight="1">
      <c r="A16" s="83" t="s">
        <v>11</v>
      </c>
      <c r="B16" s="239"/>
      <c r="C16" s="239"/>
      <c r="D16" s="239"/>
      <c r="E16" s="239"/>
      <c r="F16" s="239"/>
      <c r="G16" s="239"/>
      <c r="H16" s="239"/>
      <c r="I16" s="239"/>
    </row>
    <row r="18" spans="1:9" s="82" customFormat="1" ht="54.75" customHeight="1">
      <c r="A18" s="83" t="s">
        <v>12</v>
      </c>
      <c r="B18" s="238" t="s">
        <v>13</v>
      </c>
      <c r="C18" s="238"/>
      <c r="D18" s="238"/>
      <c r="E18" s="238"/>
      <c r="F18" s="238"/>
      <c r="G18" s="238"/>
      <c r="H18" s="238"/>
      <c r="I18" s="238"/>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67E3A4-D510-4293-BC35-492E328511E7}">
  <sheetPr>
    <tabColor theme="8" tint="0.59999389629810485"/>
  </sheetPr>
  <dimension ref="A1:J82"/>
  <sheetViews>
    <sheetView topLeftCell="A57" zoomScaleNormal="100" workbookViewId="0">
      <selection activeCell="C70" sqref="C70"/>
    </sheetView>
  </sheetViews>
  <sheetFormatPr baseColWidth="10" defaultColWidth="10.5" defaultRowHeight="14"/>
  <cols>
    <col min="1" max="1" width="53.33203125" style="218" customWidth="1"/>
    <col min="2" max="2" width="15.5" style="219" customWidth="1"/>
    <col min="3" max="3" width="72.1640625" style="186" customWidth="1"/>
    <col min="4" max="4" width="24.1640625" style="219" customWidth="1"/>
    <col min="5" max="5" width="55.83203125" style="186" customWidth="1"/>
    <col min="6" max="6" width="4.6640625" style="186" customWidth="1"/>
    <col min="7" max="16384" width="10.5" style="186"/>
  </cols>
  <sheetData>
    <row r="1" spans="1:8" ht="80" customHeight="1">
      <c r="A1" s="184"/>
      <c r="B1" s="243" t="s">
        <v>14</v>
      </c>
      <c r="C1" s="243"/>
      <c r="D1" s="243"/>
      <c r="E1" s="184"/>
      <c r="F1" s="185"/>
      <c r="G1" s="185"/>
      <c r="H1" s="185"/>
    </row>
    <row r="2" spans="1:8" ht="54.75" customHeight="1">
      <c r="A2" s="187" t="s">
        <v>15</v>
      </c>
      <c r="B2" s="244"/>
      <c r="C2" s="245"/>
      <c r="D2" s="188" t="s">
        <v>16</v>
      </c>
      <c r="E2" s="189" t="s">
        <v>17</v>
      </c>
    </row>
    <row r="3" spans="1:8" ht="16.75" customHeight="1">
      <c r="A3" s="190"/>
      <c r="B3" s="191"/>
      <c r="C3" s="191"/>
      <c r="D3" s="192"/>
      <c r="E3" s="191"/>
    </row>
    <row r="4" spans="1:8" ht="54.75" customHeight="1">
      <c r="A4" s="187" t="s">
        <v>18</v>
      </c>
      <c r="B4" s="246" t="s">
        <v>19</v>
      </c>
      <c r="C4" s="247"/>
      <c r="D4" s="247"/>
      <c r="E4" s="247"/>
    </row>
    <row r="5" spans="1:8" ht="13.25" customHeight="1">
      <c r="A5" s="193"/>
      <c r="B5" s="194"/>
      <c r="D5" s="192"/>
      <c r="E5" s="192"/>
    </row>
    <row r="6" spans="1:8" ht="21" customHeight="1">
      <c r="A6" s="248" t="s">
        <v>20</v>
      </c>
      <c r="B6" s="249" t="s">
        <v>21</v>
      </c>
      <c r="C6" s="249"/>
      <c r="D6" s="249" t="s">
        <v>22</v>
      </c>
      <c r="E6" s="249"/>
    </row>
    <row r="7" spans="1:8" ht="358" customHeight="1">
      <c r="A7" s="248"/>
      <c r="B7" s="250" t="s">
        <v>23</v>
      </c>
      <c r="C7" s="251"/>
      <c r="D7" s="252"/>
      <c r="E7" s="252"/>
    </row>
    <row r="8" spans="1:8" ht="21" customHeight="1">
      <c r="A8" s="193"/>
      <c r="B8" s="194"/>
      <c r="D8" s="192"/>
      <c r="E8" s="192"/>
    </row>
    <row r="9" spans="1:8" ht="20" customHeight="1">
      <c r="A9" s="254" t="s">
        <v>24</v>
      </c>
      <c r="B9" s="254"/>
      <c r="C9" s="254"/>
      <c r="D9" s="254"/>
      <c r="E9" s="254"/>
    </row>
    <row r="10" spans="1:8" ht="20" customHeight="1">
      <c r="A10" s="195" t="s">
        <v>25</v>
      </c>
      <c r="B10" s="195" t="s">
        <v>26</v>
      </c>
      <c r="C10" s="195" t="s">
        <v>27</v>
      </c>
      <c r="D10" s="195" t="s">
        <v>28</v>
      </c>
      <c r="E10" s="195" t="s">
        <v>29</v>
      </c>
    </row>
    <row r="11" spans="1:8" s="199" customFormat="1" ht="118.5" customHeight="1">
      <c r="A11" s="255" t="s">
        <v>30</v>
      </c>
      <c r="B11" s="196">
        <v>1</v>
      </c>
      <c r="C11" s="197" t="s">
        <v>31</v>
      </c>
      <c r="D11" s="198">
        <v>1</v>
      </c>
      <c r="E11" s="197" t="s">
        <v>32</v>
      </c>
    </row>
    <row r="12" spans="1:8" s="199" customFormat="1" ht="113.25" customHeight="1">
      <c r="A12" s="255"/>
      <c r="B12" s="196">
        <v>2</v>
      </c>
      <c r="C12" s="197" t="s">
        <v>33</v>
      </c>
      <c r="D12" s="198"/>
      <c r="E12" s="197"/>
    </row>
    <row r="13" spans="1:8" ht="80" customHeight="1">
      <c r="A13" s="256" t="s">
        <v>34</v>
      </c>
      <c r="B13" s="200">
        <v>3</v>
      </c>
      <c r="C13" s="201" t="s">
        <v>35</v>
      </c>
      <c r="D13" s="200">
        <v>2</v>
      </c>
      <c r="E13" s="201" t="s">
        <v>36</v>
      </c>
    </row>
    <row r="14" spans="1:8" ht="80" customHeight="1">
      <c r="A14" s="256"/>
      <c r="B14" s="200">
        <v>4</v>
      </c>
      <c r="C14" s="201" t="s">
        <v>37</v>
      </c>
      <c r="D14" s="200"/>
      <c r="E14" s="201"/>
    </row>
    <row r="15" spans="1:8" ht="80" customHeight="1">
      <c r="A15" s="256"/>
      <c r="B15" s="200">
        <v>5</v>
      </c>
      <c r="C15" s="201" t="s">
        <v>38</v>
      </c>
      <c r="D15" s="200"/>
      <c r="E15" s="201"/>
    </row>
    <row r="16" spans="1:8" ht="80" customHeight="1">
      <c r="A16" s="253" t="s">
        <v>39</v>
      </c>
      <c r="B16" s="200">
        <v>6</v>
      </c>
      <c r="C16" s="201" t="s">
        <v>40</v>
      </c>
      <c r="D16" s="200">
        <v>3</v>
      </c>
      <c r="E16" s="197" t="s">
        <v>41</v>
      </c>
    </row>
    <row r="17" spans="1:10" ht="80" customHeight="1">
      <c r="A17" s="253"/>
      <c r="B17" s="200">
        <v>7</v>
      </c>
      <c r="C17" s="201" t="s">
        <v>42</v>
      </c>
      <c r="D17" s="200">
        <v>4</v>
      </c>
      <c r="E17" s="197" t="s">
        <v>43</v>
      </c>
    </row>
    <row r="18" spans="1:10" ht="80" customHeight="1">
      <c r="A18" s="253"/>
      <c r="B18" s="200">
        <v>8</v>
      </c>
      <c r="C18" s="201" t="s">
        <v>44</v>
      </c>
      <c r="D18" s="200"/>
      <c r="E18" s="202"/>
    </row>
    <row r="19" spans="1:10" ht="80" customHeight="1">
      <c r="A19" s="253"/>
      <c r="B19" s="200">
        <v>9</v>
      </c>
      <c r="C19" s="201" t="s">
        <v>45</v>
      </c>
      <c r="D19" s="200"/>
      <c r="E19" s="201"/>
    </row>
    <row r="20" spans="1:10" ht="80" customHeight="1">
      <c r="A20" s="253"/>
      <c r="B20" s="200">
        <v>10</v>
      </c>
      <c r="C20" s="201" t="s">
        <v>46</v>
      </c>
      <c r="D20" s="200"/>
      <c r="E20" s="197"/>
      <c r="J20" s="203"/>
    </row>
    <row r="21" spans="1:10" ht="80" customHeight="1">
      <c r="A21" s="253"/>
      <c r="B21" s="200">
        <v>11</v>
      </c>
      <c r="C21" s="201" t="s">
        <v>47</v>
      </c>
      <c r="D21" s="200"/>
      <c r="E21" s="201"/>
      <c r="J21" s="203"/>
    </row>
    <row r="22" spans="1:10" ht="80" customHeight="1">
      <c r="A22" s="253"/>
      <c r="B22" s="200">
        <v>12</v>
      </c>
      <c r="C22" s="201" t="s">
        <v>48</v>
      </c>
      <c r="D22" s="200"/>
      <c r="E22" s="201"/>
      <c r="J22" s="203"/>
    </row>
    <row r="23" spans="1:10" ht="80" customHeight="1">
      <c r="A23" s="253" t="s">
        <v>49</v>
      </c>
      <c r="B23" s="200">
        <v>13</v>
      </c>
      <c r="C23" s="197" t="s">
        <v>50</v>
      </c>
      <c r="D23" s="196">
        <v>5</v>
      </c>
      <c r="E23" s="197" t="s">
        <v>51</v>
      </c>
    </row>
    <row r="24" spans="1:10" ht="80" customHeight="1">
      <c r="A24" s="253"/>
      <c r="B24" s="200">
        <v>14</v>
      </c>
      <c r="C24" s="197" t="s">
        <v>52</v>
      </c>
      <c r="D24" s="196">
        <v>6</v>
      </c>
      <c r="E24" s="197" t="s">
        <v>53</v>
      </c>
    </row>
    <row r="25" spans="1:10" ht="80" customHeight="1">
      <c r="A25" s="253"/>
      <c r="B25" s="200">
        <v>15</v>
      </c>
      <c r="C25" s="197" t="s">
        <v>54</v>
      </c>
      <c r="D25" s="196">
        <v>7</v>
      </c>
      <c r="E25" s="197" t="s">
        <v>55</v>
      </c>
    </row>
    <row r="26" spans="1:10" ht="80" customHeight="1">
      <c r="A26" s="253"/>
      <c r="B26" s="200">
        <v>16</v>
      </c>
      <c r="C26" s="197" t="s">
        <v>56</v>
      </c>
      <c r="D26" s="196"/>
      <c r="E26" s="197"/>
    </row>
    <row r="27" spans="1:10" ht="174.5" customHeight="1">
      <c r="A27" s="204" t="s">
        <v>57</v>
      </c>
      <c r="B27" s="200">
        <v>17</v>
      </c>
      <c r="C27" s="197" t="s">
        <v>58</v>
      </c>
      <c r="D27" s="196">
        <v>8</v>
      </c>
      <c r="E27" s="197" t="s">
        <v>59</v>
      </c>
    </row>
    <row r="28" spans="1:10" ht="48.75" customHeight="1">
      <c r="A28" s="253" t="s">
        <v>60</v>
      </c>
      <c r="B28" s="200">
        <v>18</v>
      </c>
      <c r="C28" s="205" t="s">
        <v>61</v>
      </c>
      <c r="D28" s="200"/>
      <c r="E28" s="201"/>
    </row>
    <row r="29" spans="1:10" ht="87" customHeight="1">
      <c r="A29" s="253"/>
      <c r="B29" s="200">
        <v>19</v>
      </c>
      <c r="C29" s="205" t="s">
        <v>62</v>
      </c>
      <c r="D29" s="200"/>
      <c r="E29" s="201"/>
    </row>
    <row r="30" spans="1:10" ht="20" customHeight="1">
      <c r="A30" s="254" t="s">
        <v>63</v>
      </c>
      <c r="B30" s="254"/>
      <c r="C30" s="254"/>
      <c r="D30" s="254"/>
      <c r="E30" s="254"/>
    </row>
    <row r="31" spans="1:10" ht="20" customHeight="1">
      <c r="A31" s="195" t="s">
        <v>25</v>
      </c>
      <c r="B31" s="195" t="s">
        <v>26</v>
      </c>
      <c r="C31" s="195" t="s">
        <v>64</v>
      </c>
      <c r="D31" s="195" t="s">
        <v>28</v>
      </c>
      <c r="E31" s="195" t="s">
        <v>65</v>
      </c>
    </row>
    <row r="32" spans="1:10" ht="98.5" customHeight="1">
      <c r="A32" s="253" t="s">
        <v>66</v>
      </c>
      <c r="B32" s="196">
        <v>1</v>
      </c>
      <c r="C32" s="197" t="s">
        <v>67</v>
      </c>
      <c r="D32" s="196">
        <v>1</v>
      </c>
      <c r="E32" s="197" t="s">
        <v>68</v>
      </c>
    </row>
    <row r="33" spans="1:5" ht="81" customHeight="1">
      <c r="A33" s="253"/>
      <c r="B33" s="196">
        <v>2</v>
      </c>
      <c r="C33" s="197" t="s">
        <v>69</v>
      </c>
      <c r="D33" s="196">
        <v>2</v>
      </c>
      <c r="E33" s="197" t="s">
        <v>70</v>
      </c>
    </row>
    <row r="34" spans="1:5" ht="92" customHeight="1">
      <c r="A34" s="253"/>
      <c r="B34" s="196"/>
      <c r="C34" s="197"/>
      <c r="D34" s="196">
        <v>3</v>
      </c>
      <c r="E34" s="197" t="s">
        <v>71</v>
      </c>
    </row>
    <row r="35" spans="1:5" ht="68.25" customHeight="1">
      <c r="A35" s="253"/>
      <c r="B35" s="196"/>
      <c r="C35" s="197"/>
      <c r="D35" s="196">
        <v>4</v>
      </c>
      <c r="E35" s="197" t="s">
        <v>72</v>
      </c>
    </row>
    <row r="36" spans="1:5" ht="68.25" customHeight="1">
      <c r="A36" s="253"/>
      <c r="B36" s="196"/>
      <c r="C36" s="199"/>
      <c r="D36" s="196">
        <v>5</v>
      </c>
      <c r="E36" s="197" t="s">
        <v>73</v>
      </c>
    </row>
    <row r="37" spans="1:5" ht="41.5" customHeight="1">
      <c r="A37" s="253"/>
      <c r="B37" s="196"/>
      <c r="C37" s="205"/>
      <c r="D37" s="196">
        <v>6</v>
      </c>
      <c r="E37" s="197" t="s">
        <v>74</v>
      </c>
    </row>
    <row r="38" spans="1:5" ht="49.5" customHeight="1">
      <c r="A38" s="253"/>
      <c r="B38" s="196"/>
      <c r="C38" s="205"/>
      <c r="D38" s="196">
        <v>7</v>
      </c>
      <c r="E38" s="205" t="s">
        <v>75</v>
      </c>
    </row>
    <row r="39" spans="1:5" ht="49.5" customHeight="1">
      <c r="A39" s="253" t="s">
        <v>76</v>
      </c>
      <c r="B39" s="196">
        <v>3</v>
      </c>
      <c r="C39" s="205" t="s">
        <v>77</v>
      </c>
      <c r="D39" s="196">
        <v>8</v>
      </c>
      <c r="E39" s="205" t="s">
        <v>78</v>
      </c>
    </row>
    <row r="40" spans="1:5" ht="49.5" customHeight="1">
      <c r="A40" s="253"/>
      <c r="B40" s="196"/>
      <c r="C40" s="205"/>
      <c r="D40" s="196">
        <v>9</v>
      </c>
      <c r="E40" s="205" t="s">
        <v>79</v>
      </c>
    </row>
    <row r="41" spans="1:5" s="206" customFormat="1" ht="68.25" customHeight="1">
      <c r="A41" s="253"/>
      <c r="B41" s="196"/>
      <c r="C41" s="205"/>
      <c r="D41" s="196">
        <v>10</v>
      </c>
      <c r="E41" s="205" t="s">
        <v>80</v>
      </c>
    </row>
    <row r="42" spans="1:5" s="206" customFormat="1" ht="78.75" customHeight="1">
      <c r="A42" s="253"/>
      <c r="B42" s="196"/>
      <c r="C42" s="207"/>
      <c r="D42" s="196">
        <v>11</v>
      </c>
      <c r="E42" s="205" t="s">
        <v>81</v>
      </c>
    </row>
    <row r="43" spans="1:5" s="206" customFormat="1" ht="30">
      <c r="A43" s="253" t="s">
        <v>82</v>
      </c>
      <c r="B43" s="196">
        <v>4</v>
      </c>
      <c r="C43" s="197" t="s">
        <v>83</v>
      </c>
      <c r="D43" s="196">
        <v>12</v>
      </c>
      <c r="E43" s="208" t="s">
        <v>84</v>
      </c>
    </row>
    <row r="44" spans="1:5" s="206" customFormat="1" ht="55.5" customHeight="1">
      <c r="A44" s="253"/>
      <c r="B44" s="196">
        <v>5</v>
      </c>
      <c r="C44" s="197" t="s">
        <v>85</v>
      </c>
      <c r="D44" s="196"/>
      <c r="E44" s="197"/>
    </row>
    <row r="45" spans="1:5" s="206" customFormat="1" ht="30">
      <c r="A45" s="253"/>
      <c r="B45" s="196">
        <v>6</v>
      </c>
      <c r="C45" s="197" t="s">
        <v>86</v>
      </c>
      <c r="D45" s="196">
        <v>13</v>
      </c>
      <c r="E45" s="197" t="s">
        <v>87</v>
      </c>
    </row>
    <row r="46" spans="1:5" s="206" customFormat="1" ht="61.5" customHeight="1">
      <c r="A46" s="253"/>
      <c r="B46" s="196">
        <v>7</v>
      </c>
      <c r="C46" s="197" t="s">
        <v>88</v>
      </c>
      <c r="D46" s="196">
        <v>14</v>
      </c>
      <c r="E46" s="197" t="s">
        <v>89</v>
      </c>
    </row>
    <row r="47" spans="1:5" ht="71.25" customHeight="1">
      <c r="A47" s="253"/>
      <c r="B47" s="196">
        <v>8</v>
      </c>
      <c r="C47" s="208" t="s">
        <v>90</v>
      </c>
      <c r="D47" s="196">
        <v>15</v>
      </c>
      <c r="E47" s="197" t="s">
        <v>91</v>
      </c>
    </row>
    <row r="48" spans="1:5" ht="105" customHeight="1">
      <c r="A48" s="253"/>
      <c r="B48" s="196">
        <v>9</v>
      </c>
      <c r="C48" s="197" t="s">
        <v>92</v>
      </c>
      <c r="D48" s="196">
        <v>16</v>
      </c>
      <c r="E48" s="197" t="s">
        <v>93</v>
      </c>
    </row>
    <row r="49" spans="1:5" ht="75.5" customHeight="1">
      <c r="A49" s="253" t="s">
        <v>94</v>
      </c>
      <c r="B49" s="196">
        <v>10</v>
      </c>
      <c r="C49" s="197" t="s">
        <v>95</v>
      </c>
      <c r="D49" s="196">
        <v>17</v>
      </c>
      <c r="E49" s="197" t="s">
        <v>96</v>
      </c>
    </row>
    <row r="50" spans="1:5" ht="62.5" customHeight="1">
      <c r="A50" s="253"/>
      <c r="B50" s="196">
        <v>11</v>
      </c>
      <c r="C50" s="197" t="s">
        <v>97</v>
      </c>
      <c r="D50" s="198">
        <v>18</v>
      </c>
      <c r="E50" s="197" t="s">
        <v>98</v>
      </c>
    </row>
    <row r="51" spans="1:5" ht="30">
      <c r="A51" s="253"/>
      <c r="B51" s="196">
        <v>12</v>
      </c>
      <c r="C51" s="197" t="s">
        <v>99</v>
      </c>
      <c r="D51" s="198">
        <v>19</v>
      </c>
      <c r="E51" s="197" t="s">
        <v>100</v>
      </c>
    </row>
    <row r="52" spans="1:5" ht="45">
      <c r="A52" s="253" t="s">
        <v>101</v>
      </c>
      <c r="B52" s="196">
        <v>13</v>
      </c>
      <c r="C52" s="197" t="s">
        <v>102</v>
      </c>
      <c r="D52" s="198">
        <v>20</v>
      </c>
      <c r="E52" s="208" t="s">
        <v>103</v>
      </c>
    </row>
    <row r="53" spans="1:5" ht="15">
      <c r="A53" s="253"/>
      <c r="B53" s="196">
        <v>14</v>
      </c>
      <c r="C53" s="197" t="s">
        <v>104</v>
      </c>
      <c r="D53" s="198">
        <v>21</v>
      </c>
      <c r="E53" s="208" t="s">
        <v>105</v>
      </c>
    </row>
    <row r="54" spans="1:5" ht="60">
      <c r="A54" s="253"/>
      <c r="B54" s="196">
        <v>15</v>
      </c>
      <c r="C54" s="197" t="s">
        <v>106</v>
      </c>
      <c r="D54" s="198"/>
      <c r="E54" s="208"/>
    </row>
    <row r="55" spans="1:5" ht="15">
      <c r="A55" s="253"/>
      <c r="B55" s="196">
        <v>16</v>
      </c>
      <c r="C55" s="197" t="s">
        <v>107</v>
      </c>
      <c r="D55" s="198"/>
      <c r="E55" s="208"/>
    </row>
    <row r="56" spans="1:5" ht="15">
      <c r="A56" s="253"/>
      <c r="B56" s="196">
        <v>17</v>
      </c>
      <c r="C56" s="197" t="s">
        <v>108</v>
      </c>
      <c r="D56" s="198"/>
      <c r="E56" s="208"/>
    </row>
    <row r="57" spans="1:5" ht="15">
      <c r="A57" s="253"/>
      <c r="B57" s="196">
        <v>18</v>
      </c>
      <c r="C57" s="197" t="s">
        <v>109</v>
      </c>
      <c r="D57" s="198"/>
      <c r="E57" s="208"/>
    </row>
    <row r="58" spans="1:5" ht="15">
      <c r="A58" s="253"/>
      <c r="B58" s="196">
        <v>19</v>
      </c>
      <c r="C58" s="197" t="s">
        <v>110</v>
      </c>
      <c r="D58" s="198"/>
      <c r="E58" s="208"/>
    </row>
    <row r="59" spans="1:5" ht="30">
      <c r="A59" s="253"/>
      <c r="B59" s="196">
        <v>20</v>
      </c>
      <c r="C59" s="197" t="s">
        <v>111</v>
      </c>
      <c r="D59" s="198"/>
      <c r="E59" s="208"/>
    </row>
    <row r="60" spans="1:5" ht="30">
      <c r="A60" s="253"/>
      <c r="B60" s="196">
        <v>21</v>
      </c>
      <c r="C60" s="197" t="s">
        <v>112</v>
      </c>
      <c r="D60" s="198"/>
      <c r="E60" s="208"/>
    </row>
    <row r="61" spans="1:5" ht="15">
      <c r="A61" s="253"/>
      <c r="B61" s="196">
        <v>22</v>
      </c>
      <c r="C61" s="197" t="s">
        <v>113</v>
      </c>
      <c r="D61" s="198"/>
      <c r="E61" s="209"/>
    </row>
    <row r="62" spans="1:5" ht="45">
      <c r="A62" s="253" t="s">
        <v>114</v>
      </c>
      <c r="B62" s="196">
        <v>23</v>
      </c>
      <c r="C62" s="197" t="s">
        <v>115</v>
      </c>
      <c r="D62" s="198">
        <v>22</v>
      </c>
      <c r="E62" s="208" t="s">
        <v>116</v>
      </c>
    </row>
    <row r="63" spans="1:5" ht="30">
      <c r="A63" s="253"/>
      <c r="B63" s="196">
        <v>24</v>
      </c>
      <c r="C63" s="197" t="s">
        <v>117</v>
      </c>
      <c r="D63" s="198">
        <v>23</v>
      </c>
      <c r="E63" s="197" t="s">
        <v>118</v>
      </c>
    </row>
    <row r="64" spans="1:5" ht="15">
      <c r="A64" s="253"/>
      <c r="B64" s="196">
        <v>25</v>
      </c>
      <c r="C64" s="197" t="s">
        <v>119</v>
      </c>
      <c r="D64" s="198"/>
      <c r="E64" s="208"/>
    </row>
    <row r="65" spans="1:10" ht="45">
      <c r="A65" s="257" t="s">
        <v>120</v>
      </c>
      <c r="B65" s="196">
        <v>26</v>
      </c>
      <c r="C65" s="197" t="s">
        <v>121</v>
      </c>
      <c r="D65" s="198">
        <v>24</v>
      </c>
      <c r="E65" s="208" t="s">
        <v>122</v>
      </c>
    </row>
    <row r="66" spans="1:10" ht="45" customHeight="1">
      <c r="A66" s="258"/>
      <c r="B66" s="196"/>
      <c r="C66" s="197"/>
      <c r="D66" s="198"/>
      <c r="E66" s="198"/>
    </row>
    <row r="67" spans="1:10" ht="77" customHeight="1">
      <c r="A67" s="253" t="s">
        <v>123</v>
      </c>
      <c r="B67" s="196">
        <v>27</v>
      </c>
      <c r="C67" s="197" t="s">
        <v>124</v>
      </c>
      <c r="D67" s="198">
        <v>25</v>
      </c>
      <c r="E67" s="197" t="s">
        <v>125</v>
      </c>
    </row>
    <row r="68" spans="1:10" ht="16" customHeight="1">
      <c r="A68" s="253"/>
      <c r="B68" s="196"/>
      <c r="C68" s="197"/>
      <c r="D68" s="198">
        <v>26</v>
      </c>
      <c r="E68" s="197" t="s">
        <v>126</v>
      </c>
    </row>
    <row r="69" spans="1:10" ht="50" customHeight="1">
      <c r="A69" s="253" t="s">
        <v>127</v>
      </c>
      <c r="B69" s="196">
        <v>28</v>
      </c>
      <c r="C69" s="208" t="s">
        <v>128</v>
      </c>
      <c r="D69" s="198">
        <v>27</v>
      </c>
      <c r="E69" s="208" t="s">
        <v>129</v>
      </c>
    </row>
    <row r="70" spans="1:10" ht="50" customHeight="1">
      <c r="A70" s="253"/>
      <c r="B70" s="196">
        <v>29</v>
      </c>
      <c r="C70" s="208" t="s">
        <v>130</v>
      </c>
      <c r="D70" s="198">
        <v>28</v>
      </c>
      <c r="E70" s="208" t="s">
        <v>131</v>
      </c>
    </row>
    <row r="71" spans="1:10" ht="50" customHeight="1">
      <c r="A71" s="253"/>
      <c r="B71" s="196"/>
      <c r="C71" s="199"/>
      <c r="D71" s="198">
        <v>29</v>
      </c>
      <c r="E71" s="208" t="s">
        <v>132</v>
      </c>
    </row>
    <row r="72" spans="1:10" ht="50" customHeight="1">
      <c r="A72" s="253"/>
      <c r="B72" s="196"/>
      <c r="C72" s="210"/>
      <c r="D72" s="198">
        <v>30</v>
      </c>
      <c r="E72" s="208" t="s">
        <v>133</v>
      </c>
    </row>
    <row r="73" spans="1:10" ht="50" customHeight="1">
      <c r="A73" s="253"/>
      <c r="B73" s="196"/>
      <c r="C73" s="208"/>
      <c r="D73" s="198">
        <v>31</v>
      </c>
      <c r="E73" s="208" t="s">
        <v>134</v>
      </c>
    </row>
    <row r="74" spans="1:10" ht="50" customHeight="1">
      <c r="A74" s="253"/>
      <c r="B74" s="196"/>
      <c r="C74" s="208"/>
      <c r="D74" s="198">
        <v>32</v>
      </c>
      <c r="E74" s="208" t="s">
        <v>135</v>
      </c>
    </row>
    <row r="75" spans="1:10" ht="50" customHeight="1">
      <c r="A75" s="253"/>
      <c r="B75" s="196"/>
      <c r="C75" s="208"/>
      <c r="D75" s="198">
        <v>33</v>
      </c>
      <c r="E75" s="210" t="s">
        <v>136</v>
      </c>
    </row>
    <row r="76" spans="1:10" ht="40" customHeight="1">
      <c r="A76" s="253"/>
      <c r="B76" s="196"/>
      <c r="C76" s="198"/>
      <c r="D76" s="198">
        <v>34</v>
      </c>
      <c r="E76" s="208" t="s">
        <v>137</v>
      </c>
    </row>
    <row r="77" spans="1:10" ht="40" customHeight="1">
      <c r="A77" s="257" t="s">
        <v>138</v>
      </c>
      <c r="B77" s="196">
        <v>30</v>
      </c>
      <c r="C77" s="197" t="s">
        <v>139</v>
      </c>
      <c r="D77" s="198">
        <v>35</v>
      </c>
      <c r="E77" s="197" t="s">
        <v>140</v>
      </c>
    </row>
    <row r="78" spans="1:10" ht="72" customHeight="1">
      <c r="A78" s="259"/>
      <c r="B78" s="196">
        <v>31</v>
      </c>
      <c r="C78" s="197" t="s">
        <v>141</v>
      </c>
      <c r="D78" s="198">
        <v>36</v>
      </c>
      <c r="E78" s="197" t="s">
        <v>142</v>
      </c>
    </row>
    <row r="79" spans="1:10" ht="72" customHeight="1">
      <c r="A79" s="259"/>
      <c r="B79" s="196">
        <v>32</v>
      </c>
      <c r="C79" s="197" t="s">
        <v>143</v>
      </c>
      <c r="D79" s="211">
        <v>37</v>
      </c>
      <c r="E79" s="197" t="s">
        <v>144</v>
      </c>
    </row>
    <row r="80" spans="1:10" ht="72" customHeight="1">
      <c r="A80" s="259"/>
      <c r="B80" s="196">
        <v>33</v>
      </c>
      <c r="C80" s="197" t="s">
        <v>145</v>
      </c>
      <c r="D80" s="211">
        <v>38</v>
      </c>
      <c r="E80" s="197" t="s">
        <v>146</v>
      </c>
      <c r="J80" s="186" t="s">
        <v>147</v>
      </c>
    </row>
    <row r="81" spans="1:5" ht="72" customHeight="1">
      <c r="A81" s="259"/>
      <c r="B81" s="212">
        <v>34</v>
      </c>
      <c r="C81" s="213" t="s">
        <v>148</v>
      </c>
      <c r="D81" s="214">
        <v>39</v>
      </c>
      <c r="E81" s="213" t="s">
        <v>149</v>
      </c>
    </row>
    <row r="82" spans="1:5" ht="72" customHeight="1">
      <c r="A82" s="215"/>
      <c r="B82" s="216"/>
      <c r="C82" s="217"/>
      <c r="D82" s="216"/>
      <c r="E82" s="217"/>
    </row>
  </sheetData>
  <mergeCells count="25">
    <mergeCell ref="A62:A64"/>
    <mergeCell ref="A65:A66"/>
    <mergeCell ref="A67:A68"/>
    <mergeCell ref="A69:A76"/>
    <mergeCell ref="A77:A81"/>
    <mergeCell ref="A52:A61"/>
    <mergeCell ref="A9:E9"/>
    <mergeCell ref="A11:A12"/>
    <mergeCell ref="A13:A15"/>
    <mergeCell ref="A16:A22"/>
    <mergeCell ref="A23:A26"/>
    <mergeCell ref="A28:A29"/>
    <mergeCell ref="A30:E30"/>
    <mergeCell ref="A32:A38"/>
    <mergeCell ref="A39:A42"/>
    <mergeCell ref="A43:A48"/>
    <mergeCell ref="A49:A51"/>
    <mergeCell ref="B1:D1"/>
    <mergeCell ref="B2:C2"/>
    <mergeCell ref="B4:E4"/>
    <mergeCell ref="A6:A7"/>
    <mergeCell ref="B6:C6"/>
    <mergeCell ref="D6:E6"/>
    <mergeCell ref="B7:C7"/>
    <mergeCell ref="D7:E7"/>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375DCC-0945-4131-86BC-41F417085100}">
  <sheetPr>
    <tabColor rgb="FF002060"/>
  </sheetPr>
  <dimension ref="A1:F13"/>
  <sheetViews>
    <sheetView zoomScaleNormal="100" workbookViewId="0">
      <selection activeCell="A15" sqref="A15"/>
    </sheetView>
  </sheetViews>
  <sheetFormatPr baseColWidth="10" defaultColWidth="10.5" defaultRowHeight="16"/>
  <cols>
    <col min="1" max="1" width="60.83203125" style="235" customWidth="1"/>
    <col min="2" max="2" width="15.83203125" style="236" customWidth="1"/>
    <col min="3" max="5" width="15.83203125" style="237" customWidth="1"/>
    <col min="6" max="6" width="40.83203125" style="235" customWidth="1"/>
    <col min="7" max="7" width="2.6640625" style="221" customWidth="1"/>
    <col min="8" max="16384" width="10.5" style="221"/>
  </cols>
  <sheetData>
    <row r="1" spans="1:6" ht="66" customHeight="1">
      <c r="A1" s="220"/>
      <c r="B1" s="260" t="s">
        <v>150</v>
      </c>
      <c r="C1" s="260"/>
      <c r="D1" s="260"/>
      <c r="E1" s="260"/>
      <c r="F1" s="220"/>
    </row>
    <row r="2" spans="1:6" ht="20" customHeight="1">
      <c r="A2" s="261" t="s">
        <v>151</v>
      </c>
      <c r="B2" s="261"/>
      <c r="C2" s="261"/>
      <c r="D2" s="261"/>
      <c r="E2" s="261"/>
      <c r="F2" s="261"/>
    </row>
    <row r="3" spans="1:6">
      <c r="A3" s="262" t="s">
        <v>152</v>
      </c>
      <c r="B3" s="263" t="s">
        <v>153</v>
      </c>
      <c r="C3" s="263"/>
      <c r="D3" s="263"/>
      <c r="E3" s="263"/>
      <c r="F3" s="222" t="s">
        <v>154</v>
      </c>
    </row>
    <row r="4" spans="1:6" ht="28.5" customHeight="1">
      <c r="A4" s="262"/>
      <c r="B4" s="223" t="s">
        <v>155</v>
      </c>
      <c r="C4" s="223" t="s">
        <v>156</v>
      </c>
      <c r="D4" s="223" t="s">
        <v>157</v>
      </c>
      <c r="E4" s="223" t="s">
        <v>158</v>
      </c>
      <c r="F4" s="224"/>
    </row>
    <row r="5" spans="1:6" ht="46.5" customHeight="1">
      <c r="A5" s="225" t="s">
        <v>159</v>
      </c>
      <c r="B5" s="226"/>
      <c r="C5" s="227"/>
      <c r="D5" s="227">
        <v>8.9</v>
      </c>
      <c r="E5" s="227">
        <v>13.16</v>
      </c>
      <c r="F5" s="228" t="s">
        <v>160</v>
      </c>
    </row>
    <row r="6" spans="1:6" ht="80.25" customHeight="1">
      <c r="A6" s="229" t="s">
        <v>161</v>
      </c>
      <c r="B6" s="226"/>
      <c r="C6" s="227"/>
      <c r="D6" s="227">
        <v>11</v>
      </c>
      <c r="E6" s="227" t="s">
        <v>162</v>
      </c>
      <c r="F6" s="228" t="s">
        <v>160</v>
      </c>
    </row>
    <row r="7" spans="1:6" ht="17">
      <c r="A7" s="229" t="s">
        <v>163</v>
      </c>
      <c r="B7" s="230"/>
      <c r="C7" s="231"/>
      <c r="D7" s="231">
        <v>1</v>
      </c>
      <c r="E7" s="231" t="s">
        <v>164</v>
      </c>
      <c r="F7" s="228" t="s">
        <v>160</v>
      </c>
    </row>
    <row r="8" spans="1:6" ht="34">
      <c r="A8" s="232" t="s">
        <v>165</v>
      </c>
      <c r="B8" s="230">
        <v>16</v>
      </c>
      <c r="C8" s="231">
        <v>3.4</v>
      </c>
      <c r="D8" s="231" t="s">
        <v>166</v>
      </c>
      <c r="E8" s="231" t="s">
        <v>167</v>
      </c>
      <c r="F8" s="228" t="s">
        <v>160</v>
      </c>
    </row>
    <row r="9" spans="1:6" ht="34">
      <c r="A9" s="232" t="s">
        <v>168</v>
      </c>
      <c r="B9" s="230" t="s">
        <v>169</v>
      </c>
      <c r="C9" s="230">
        <v>7</v>
      </c>
      <c r="D9" s="227" t="s">
        <v>170</v>
      </c>
      <c r="E9" s="227" t="s">
        <v>171</v>
      </c>
      <c r="F9" s="228" t="s">
        <v>160</v>
      </c>
    </row>
    <row r="10" spans="1:6" ht="34">
      <c r="A10" s="229" t="s">
        <v>172</v>
      </c>
      <c r="B10" s="226"/>
      <c r="C10" s="227"/>
      <c r="D10" s="227" t="s">
        <v>173</v>
      </c>
      <c r="E10" s="227">
        <v>28</v>
      </c>
      <c r="F10" s="228" t="s">
        <v>160</v>
      </c>
    </row>
    <row r="11" spans="1:6" ht="34">
      <c r="A11" s="233" t="s">
        <v>174</v>
      </c>
      <c r="B11" s="230"/>
      <c r="C11" s="231"/>
      <c r="D11" s="231" t="s">
        <v>175</v>
      </c>
      <c r="E11" s="231">
        <v>20.21</v>
      </c>
      <c r="F11" s="234" t="s">
        <v>160</v>
      </c>
    </row>
    <row r="12" spans="1:6" ht="34">
      <c r="A12" s="233" t="s">
        <v>176</v>
      </c>
      <c r="B12" s="230"/>
      <c r="C12" s="231"/>
      <c r="D12" s="227" t="s">
        <v>177</v>
      </c>
      <c r="E12" s="231" t="s">
        <v>178</v>
      </c>
      <c r="F12" s="234" t="s">
        <v>160</v>
      </c>
    </row>
    <row r="13" spans="1:6" ht="34">
      <c r="A13" s="233" t="s">
        <v>179</v>
      </c>
      <c r="B13" s="230">
        <v>2.17</v>
      </c>
      <c r="C13" s="231">
        <v>8</v>
      </c>
      <c r="D13" s="231">
        <v>1</v>
      </c>
      <c r="E13" s="231" t="s">
        <v>180</v>
      </c>
      <c r="F13" s="234" t="s">
        <v>181</v>
      </c>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7BDEB789-C577-49C7-BC91-D538891BA871}"/>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D64BC230-3A8E-4B22-8F90-E151372B4598}"/>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C10" zoomScale="130" zoomScaleNormal="130" workbookViewId="0">
      <selection activeCell="E33" sqref="E33:F33"/>
    </sheetView>
  </sheetViews>
  <sheetFormatPr baseColWidth="10" defaultColWidth="11.5" defaultRowHeight="15"/>
  <cols>
    <col min="1" max="1" width="2.83203125" style="6" customWidth="1"/>
    <col min="2" max="3" width="24.6640625" style="6" customWidth="1"/>
    <col min="4" max="4" width="16" style="6" customWidth="1"/>
    <col min="5" max="5" width="24.6640625" style="6" customWidth="1"/>
    <col min="6" max="6" width="27.6640625" style="6" customWidth="1"/>
    <col min="7" max="8" width="24.6640625" style="6" customWidth="1"/>
    <col min="9" max="16384" width="11.5" style="6"/>
  </cols>
  <sheetData>
    <row r="1" spans="2:8" ht="16" thickBot="1"/>
    <row r="2" spans="2:8" ht="18">
      <c r="B2" s="288" t="s">
        <v>182</v>
      </c>
      <c r="C2" s="289"/>
      <c r="D2" s="289"/>
      <c r="E2" s="289"/>
      <c r="F2" s="289"/>
      <c r="G2" s="289"/>
      <c r="H2" s="290"/>
    </row>
    <row r="3" spans="2:8">
      <c r="B3" s="291" t="s">
        <v>183</v>
      </c>
      <c r="C3" s="292"/>
      <c r="D3" s="292"/>
      <c r="E3" s="292"/>
      <c r="F3" s="292"/>
      <c r="G3" s="292"/>
      <c r="H3" s="293"/>
    </row>
    <row r="4" spans="2:8" ht="88.5" customHeight="1">
      <c r="B4" s="294" t="s">
        <v>184</v>
      </c>
      <c r="C4" s="295"/>
      <c r="D4" s="295"/>
      <c r="E4" s="295"/>
      <c r="F4" s="295"/>
      <c r="G4" s="295"/>
      <c r="H4" s="296"/>
    </row>
    <row r="5" spans="2:8">
      <c r="B5" s="7"/>
      <c r="C5" s="8"/>
      <c r="D5" s="8"/>
      <c r="E5" s="8"/>
      <c r="F5" s="8"/>
      <c r="G5" s="8"/>
      <c r="H5" s="9"/>
    </row>
    <row r="6" spans="2:8" ht="16.5" customHeight="1">
      <c r="B6" s="297" t="s">
        <v>185</v>
      </c>
      <c r="C6" s="298"/>
      <c r="D6" s="298"/>
      <c r="E6" s="298"/>
      <c r="F6" s="298"/>
      <c r="G6" s="298"/>
      <c r="H6" s="299"/>
    </row>
    <row r="7" spans="2:8" ht="44.25" customHeight="1">
      <c r="B7" s="297"/>
      <c r="C7" s="298"/>
      <c r="D7" s="298"/>
      <c r="E7" s="298"/>
      <c r="F7" s="298"/>
      <c r="G7" s="298"/>
      <c r="H7" s="299"/>
    </row>
    <row r="8" spans="2:8" ht="16" thickBot="1">
      <c r="B8" s="10"/>
      <c r="C8" s="11"/>
      <c r="D8" s="12"/>
      <c r="E8" s="13"/>
      <c r="F8" s="13"/>
      <c r="G8" s="14"/>
      <c r="H8" s="15"/>
    </row>
    <row r="9" spans="2:8">
      <c r="B9" s="10"/>
      <c r="C9" s="284" t="s">
        <v>186</v>
      </c>
      <c r="D9" s="285"/>
      <c r="E9" s="286" t="s">
        <v>187</v>
      </c>
      <c r="F9" s="287"/>
      <c r="G9" s="11"/>
      <c r="H9" s="15"/>
    </row>
    <row r="10" spans="2:8" ht="35.25" customHeight="1">
      <c r="B10" s="10"/>
      <c r="C10" s="280" t="s">
        <v>188</v>
      </c>
      <c r="D10" s="281"/>
      <c r="E10" s="282" t="s">
        <v>189</v>
      </c>
      <c r="F10" s="283"/>
      <c r="G10" s="11"/>
      <c r="H10" s="15"/>
    </row>
    <row r="11" spans="2:8" ht="17.25" customHeight="1">
      <c r="B11" s="10"/>
      <c r="C11" s="280" t="s">
        <v>190</v>
      </c>
      <c r="D11" s="281"/>
      <c r="E11" s="282" t="s">
        <v>191</v>
      </c>
      <c r="F11" s="283"/>
      <c r="G11" s="11"/>
      <c r="H11" s="15"/>
    </row>
    <row r="12" spans="2:8" ht="19.5" customHeight="1">
      <c r="B12" s="10"/>
      <c r="C12" s="280" t="s">
        <v>192</v>
      </c>
      <c r="D12" s="281"/>
      <c r="E12" s="282" t="s">
        <v>193</v>
      </c>
      <c r="F12" s="283"/>
      <c r="G12" s="11"/>
      <c r="H12" s="15"/>
    </row>
    <row r="13" spans="2:8" ht="27" customHeight="1">
      <c r="B13" s="10"/>
      <c r="C13" s="280" t="s">
        <v>194</v>
      </c>
      <c r="D13" s="281"/>
      <c r="E13" s="282" t="s">
        <v>195</v>
      </c>
      <c r="F13" s="283"/>
      <c r="G13" s="11"/>
      <c r="H13" s="15"/>
    </row>
    <row r="14" spans="2:8" ht="34.5" customHeight="1">
      <c r="B14" s="10"/>
      <c r="C14" s="278" t="s">
        <v>196</v>
      </c>
      <c r="D14" s="279"/>
      <c r="E14" s="272" t="s">
        <v>197</v>
      </c>
      <c r="F14" s="273"/>
      <c r="G14" s="11"/>
      <c r="H14" s="15"/>
    </row>
    <row r="15" spans="2:8" ht="27.75" customHeight="1">
      <c r="B15" s="10"/>
      <c r="C15" s="278" t="s">
        <v>198</v>
      </c>
      <c r="D15" s="279"/>
      <c r="E15" s="272" t="s">
        <v>199</v>
      </c>
      <c r="F15" s="273"/>
      <c r="G15" s="11"/>
      <c r="H15" s="15"/>
    </row>
    <row r="16" spans="2:8" ht="28.5" customHeight="1">
      <c r="B16" s="10"/>
      <c r="C16" s="278" t="s">
        <v>200</v>
      </c>
      <c r="D16" s="279"/>
      <c r="E16" s="272" t="s">
        <v>201</v>
      </c>
      <c r="F16" s="273"/>
      <c r="G16" s="11"/>
      <c r="H16" s="15"/>
    </row>
    <row r="17" spans="2:8" ht="72.75" customHeight="1">
      <c r="B17" s="10"/>
      <c r="C17" s="278" t="s">
        <v>202</v>
      </c>
      <c r="D17" s="279"/>
      <c r="E17" s="272" t="s">
        <v>203</v>
      </c>
      <c r="F17" s="273"/>
      <c r="G17" s="11"/>
      <c r="H17" s="15"/>
    </row>
    <row r="18" spans="2:8" ht="64.5" customHeight="1">
      <c r="B18" s="10"/>
      <c r="C18" s="278" t="s">
        <v>204</v>
      </c>
      <c r="D18" s="279"/>
      <c r="E18" s="272" t="s">
        <v>205</v>
      </c>
      <c r="F18" s="273"/>
      <c r="G18" s="11"/>
      <c r="H18" s="15"/>
    </row>
    <row r="19" spans="2:8" ht="71.25" customHeight="1">
      <c r="B19" s="10"/>
      <c r="C19" s="278" t="s">
        <v>206</v>
      </c>
      <c r="D19" s="279"/>
      <c r="E19" s="272" t="s">
        <v>207</v>
      </c>
      <c r="F19" s="273"/>
      <c r="G19" s="11"/>
      <c r="H19" s="15"/>
    </row>
    <row r="20" spans="2:8" ht="55.5" customHeight="1">
      <c r="B20" s="10"/>
      <c r="C20" s="270" t="s">
        <v>208</v>
      </c>
      <c r="D20" s="271"/>
      <c r="E20" s="272" t="s">
        <v>209</v>
      </c>
      <c r="F20" s="273"/>
      <c r="G20" s="11"/>
      <c r="H20" s="15"/>
    </row>
    <row r="21" spans="2:8" ht="42" customHeight="1">
      <c r="B21" s="10"/>
      <c r="C21" s="270" t="s">
        <v>210</v>
      </c>
      <c r="D21" s="271"/>
      <c r="E21" s="272" t="s">
        <v>211</v>
      </c>
      <c r="F21" s="273"/>
      <c r="G21" s="11"/>
      <c r="H21" s="15"/>
    </row>
    <row r="22" spans="2:8" ht="59.25" customHeight="1">
      <c r="B22" s="10"/>
      <c r="C22" s="270" t="s">
        <v>212</v>
      </c>
      <c r="D22" s="271"/>
      <c r="E22" s="272" t="s">
        <v>213</v>
      </c>
      <c r="F22" s="273"/>
      <c r="G22" s="11"/>
      <c r="H22" s="15"/>
    </row>
    <row r="23" spans="2:8" ht="23.25" customHeight="1">
      <c r="B23" s="10"/>
      <c r="C23" s="270" t="s">
        <v>214</v>
      </c>
      <c r="D23" s="271"/>
      <c r="E23" s="272" t="s">
        <v>215</v>
      </c>
      <c r="F23" s="273"/>
      <c r="G23" s="11"/>
      <c r="H23" s="15"/>
    </row>
    <row r="24" spans="2:8" ht="30.75" customHeight="1">
      <c r="B24" s="10"/>
      <c r="C24" s="270" t="s">
        <v>216</v>
      </c>
      <c r="D24" s="271"/>
      <c r="E24" s="272" t="s">
        <v>217</v>
      </c>
      <c r="F24" s="273"/>
      <c r="G24" s="11"/>
      <c r="H24" s="15"/>
    </row>
    <row r="25" spans="2:8" ht="33" customHeight="1">
      <c r="B25" s="10"/>
      <c r="C25" s="270" t="s">
        <v>218</v>
      </c>
      <c r="D25" s="271"/>
      <c r="E25" s="272" t="s">
        <v>219</v>
      </c>
      <c r="F25" s="273"/>
      <c r="G25" s="11"/>
      <c r="H25" s="15"/>
    </row>
    <row r="26" spans="2:8" ht="30" customHeight="1">
      <c r="B26" s="10"/>
      <c r="C26" s="270" t="s">
        <v>220</v>
      </c>
      <c r="D26" s="271"/>
      <c r="E26" s="272" t="s">
        <v>221</v>
      </c>
      <c r="F26" s="273"/>
      <c r="G26" s="11"/>
      <c r="H26" s="15"/>
    </row>
    <row r="27" spans="2:8" ht="35.25" customHeight="1">
      <c r="B27" s="10"/>
      <c r="C27" s="270" t="s">
        <v>222</v>
      </c>
      <c r="D27" s="271"/>
      <c r="E27" s="272" t="s">
        <v>223</v>
      </c>
      <c r="F27" s="273"/>
      <c r="G27" s="11"/>
      <c r="H27" s="15"/>
    </row>
    <row r="28" spans="2:8" ht="31.5" customHeight="1">
      <c r="B28" s="10"/>
      <c r="C28" s="270" t="s">
        <v>224</v>
      </c>
      <c r="D28" s="271"/>
      <c r="E28" s="272" t="s">
        <v>225</v>
      </c>
      <c r="F28" s="273"/>
      <c r="G28" s="11"/>
      <c r="H28" s="15"/>
    </row>
    <row r="29" spans="2:8" ht="35.25" customHeight="1">
      <c r="B29" s="10"/>
      <c r="C29" s="270" t="s">
        <v>226</v>
      </c>
      <c r="D29" s="271"/>
      <c r="E29" s="272" t="s">
        <v>227</v>
      </c>
      <c r="F29" s="273"/>
      <c r="G29" s="11"/>
      <c r="H29" s="15"/>
    </row>
    <row r="30" spans="2:8" ht="59.25" customHeight="1">
      <c r="B30" s="10"/>
      <c r="C30" s="270" t="s">
        <v>228</v>
      </c>
      <c r="D30" s="271"/>
      <c r="E30" s="272" t="s">
        <v>229</v>
      </c>
      <c r="F30" s="273"/>
      <c r="G30" s="11"/>
      <c r="H30" s="15"/>
    </row>
    <row r="31" spans="2:8" ht="57" customHeight="1">
      <c r="B31" s="10"/>
      <c r="C31" s="270" t="s">
        <v>230</v>
      </c>
      <c r="D31" s="271"/>
      <c r="E31" s="272" t="s">
        <v>231</v>
      </c>
      <c r="F31" s="273"/>
      <c r="G31" s="11"/>
      <c r="H31" s="15"/>
    </row>
    <row r="32" spans="2:8" ht="82.5" customHeight="1">
      <c r="B32" s="10"/>
      <c r="C32" s="270" t="s">
        <v>232</v>
      </c>
      <c r="D32" s="271"/>
      <c r="E32" s="272" t="s">
        <v>233</v>
      </c>
      <c r="F32" s="273"/>
      <c r="G32" s="11"/>
      <c r="H32" s="15"/>
    </row>
    <row r="33" spans="2:8" ht="46.5" customHeight="1">
      <c r="B33" s="10"/>
      <c r="C33" s="270" t="s">
        <v>234</v>
      </c>
      <c r="D33" s="271"/>
      <c r="E33" s="272" t="s">
        <v>235</v>
      </c>
      <c r="F33" s="273"/>
      <c r="G33" s="11"/>
      <c r="H33" s="15"/>
    </row>
    <row r="34" spans="2:8" ht="6.75" customHeight="1" thickBot="1">
      <c r="B34" s="10"/>
      <c r="C34" s="274"/>
      <c r="D34" s="275"/>
      <c r="E34" s="276"/>
      <c r="F34" s="277"/>
      <c r="G34" s="11"/>
      <c r="H34" s="15"/>
    </row>
    <row r="35" spans="2:8" ht="16" thickTop="1">
      <c r="B35" s="10"/>
      <c r="C35" s="16"/>
      <c r="D35" s="16"/>
      <c r="E35" s="17"/>
      <c r="F35" s="17"/>
      <c r="G35" s="11"/>
      <c r="H35" s="15"/>
    </row>
    <row r="36" spans="2:8" ht="21" customHeight="1">
      <c r="B36" s="267" t="s">
        <v>236</v>
      </c>
      <c r="C36" s="268"/>
      <c r="D36" s="268"/>
      <c r="E36" s="268"/>
      <c r="F36" s="268"/>
      <c r="G36" s="268"/>
      <c r="H36" s="269"/>
    </row>
    <row r="37" spans="2:8" ht="20.25" customHeight="1">
      <c r="B37" s="267" t="s">
        <v>237</v>
      </c>
      <c r="C37" s="268"/>
      <c r="D37" s="268"/>
      <c r="E37" s="268"/>
      <c r="F37" s="268"/>
      <c r="G37" s="268"/>
      <c r="H37" s="269"/>
    </row>
    <row r="38" spans="2:8" ht="20.25" customHeight="1">
      <c r="B38" s="267" t="s">
        <v>238</v>
      </c>
      <c r="C38" s="268"/>
      <c r="D38" s="268"/>
      <c r="E38" s="268"/>
      <c r="F38" s="268"/>
      <c r="G38" s="268"/>
      <c r="H38" s="269"/>
    </row>
    <row r="39" spans="2:8" ht="21.75" customHeight="1">
      <c r="B39" s="267" t="s">
        <v>239</v>
      </c>
      <c r="C39" s="268"/>
      <c r="D39" s="268"/>
      <c r="E39" s="268"/>
      <c r="F39" s="268"/>
      <c r="G39" s="268"/>
      <c r="H39" s="269"/>
    </row>
    <row r="40" spans="2:8" ht="22.5" customHeight="1">
      <c r="B40" s="267" t="s">
        <v>240</v>
      </c>
      <c r="C40" s="268"/>
      <c r="D40" s="268"/>
      <c r="E40" s="268"/>
      <c r="F40" s="268"/>
      <c r="G40" s="268"/>
      <c r="H40" s="269"/>
    </row>
    <row r="41" spans="2:8" ht="32.25" customHeight="1" thickBot="1">
      <c r="B41" s="264" t="s">
        <v>241</v>
      </c>
      <c r="C41" s="265"/>
      <c r="D41" s="265"/>
      <c r="E41" s="265"/>
      <c r="F41" s="265"/>
      <c r="G41" s="265"/>
      <c r="H41" s="266"/>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29"/>
  <sheetViews>
    <sheetView zoomScale="90" zoomScaleNormal="90" workbookViewId="0">
      <selection activeCell="AP23" sqref="AP23"/>
    </sheetView>
  </sheetViews>
  <sheetFormatPr baseColWidth="10" defaultColWidth="11.5" defaultRowHeight="15"/>
  <cols>
    <col min="1" max="1" width="10.83203125" customWidth="1"/>
    <col min="2" max="2" width="20" customWidth="1"/>
    <col min="3" max="3" width="25.6640625" customWidth="1"/>
    <col min="4" max="4" width="28.33203125" customWidth="1"/>
    <col min="5" max="5" width="21.5" customWidth="1"/>
    <col min="6" max="6" width="30.6640625" customWidth="1"/>
    <col min="7" max="7" width="23.33203125" customWidth="1"/>
    <col min="8" max="8" width="12.1640625" customWidth="1"/>
    <col min="9" max="9" width="13.33203125" customWidth="1"/>
    <col min="10" max="10" width="10.83203125"/>
    <col min="11" max="11" width="29.5" customWidth="1"/>
    <col min="12" max="12" width="22.83203125" customWidth="1"/>
    <col min="13" max="15" width="10.83203125"/>
    <col min="16" max="16" width="33.5" customWidth="1"/>
    <col min="17" max="17" width="13.1640625" customWidth="1"/>
    <col min="18" max="20" width="10.83203125"/>
    <col min="21" max="21" width="14.5" customWidth="1"/>
    <col min="22" max="22" width="10.83203125"/>
    <col min="23" max="23" width="14" bestFit="1" customWidth="1"/>
    <col min="24" max="24" width="38.5" hidden="1" customWidth="1"/>
    <col min="25" max="25" width="44.83203125" hidden="1" customWidth="1"/>
    <col min="26" max="26" width="6.5" hidden="1" customWidth="1"/>
    <col min="27" max="27" width="11.83203125" customWidth="1"/>
    <col min="28" max="28" width="10.83203125" customWidth="1"/>
    <col min="29" max="29" width="39.5" hidden="1" customWidth="1"/>
    <col min="30" max="30" width="6.5" hidden="1" customWidth="1"/>
    <col min="31" max="31" width="13.5" customWidth="1"/>
    <col min="32" max="32" width="10.83203125"/>
    <col min="33" max="33" width="13.5" customWidth="1"/>
    <col min="34" max="34" width="21.1640625" customWidth="1"/>
    <col min="35" max="35" width="29.5" customWidth="1"/>
    <col min="36" max="36" width="15" customWidth="1"/>
    <col min="37" max="37" width="16.1640625" customWidth="1"/>
    <col min="38" max="38" width="13" customWidth="1"/>
    <col min="39" max="39" width="92.5" customWidth="1"/>
    <col min="40" max="40" width="10.83203125"/>
    <col min="41" max="298" width="11.5" style="25"/>
    <col min="299" max="16384" width="11.5" style="28"/>
  </cols>
  <sheetData>
    <row r="1" spans="1:298" s="126" customFormat="1" ht="16.5" customHeight="1">
      <c r="A1" s="356"/>
      <c r="B1" s="357"/>
      <c r="C1" s="357"/>
      <c r="D1" s="346" t="s">
        <v>242</v>
      </c>
      <c r="E1" s="346"/>
      <c r="F1" s="346"/>
      <c r="G1" s="346"/>
      <c r="H1" s="346"/>
      <c r="I1" s="346"/>
      <c r="J1" s="346"/>
      <c r="K1" s="346"/>
      <c r="L1" s="346"/>
      <c r="M1" s="346"/>
      <c r="N1" s="346"/>
      <c r="O1" s="346"/>
      <c r="P1" s="346"/>
      <c r="Q1" s="346"/>
      <c r="R1" s="346"/>
      <c r="S1" s="346"/>
      <c r="T1" s="346"/>
      <c r="U1" s="346"/>
      <c r="V1" s="346"/>
      <c r="W1" s="346"/>
      <c r="X1" s="346"/>
      <c r="Y1" s="346"/>
      <c r="Z1" s="346"/>
      <c r="AA1" s="346"/>
      <c r="AB1" s="346"/>
      <c r="AC1" s="346"/>
      <c r="AD1" s="346"/>
      <c r="AE1" s="346"/>
      <c r="AF1" s="346"/>
      <c r="AG1" s="346"/>
      <c r="AH1" s="346"/>
      <c r="AI1" s="346"/>
      <c r="AJ1" s="346"/>
      <c r="AK1" s="346"/>
      <c r="AL1" s="348" t="s">
        <v>243</v>
      </c>
      <c r="AM1" s="348"/>
      <c r="AN1" s="348"/>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c r="JS1" s="125"/>
      <c r="JT1" s="125"/>
      <c r="JU1" s="125"/>
      <c r="JV1" s="125"/>
      <c r="JW1" s="125"/>
      <c r="JX1" s="125"/>
      <c r="JY1" s="125"/>
      <c r="JZ1" s="125"/>
      <c r="KA1" s="125"/>
      <c r="KB1" s="125"/>
      <c r="KC1" s="125"/>
      <c r="KD1" s="125"/>
      <c r="KE1" s="125"/>
      <c r="KF1" s="125"/>
      <c r="KG1" s="125"/>
      <c r="KH1" s="125"/>
      <c r="KI1" s="125"/>
      <c r="KJ1" s="125"/>
      <c r="KK1" s="125"/>
      <c r="KL1" s="125"/>
    </row>
    <row r="2" spans="1:298" s="126" customFormat="1" ht="39.75" customHeight="1">
      <c r="A2" s="358"/>
      <c r="B2" s="359"/>
      <c r="C2" s="359"/>
      <c r="D2" s="347"/>
      <c r="E2" s="347"/>
      <c r="F2" s="347"/>
      <c r="G2" s="347"/>
      <c r="H2" s="347"/>
      <c r="I2" s="347"/>
      <c r="J2" s="347"/>
      <c r="K2" s="347"/>
      <c r="L2" s="347"/>
      <c r="M2" s="347"/>
      <c r="N2" s="347"/>
      <c r="O2" s="347"/>
      <c r="P2" s="347"/>
      <c r="Q2" s="347"/>
      <c r="R2" s="347"/>
      <c r="S2" s="347"/>
      <c r="T2" s="347"/>
      <c r="U2" s="347"/>
      <c r="V2" s="347"/>
      <c r="W2" s="347"/>
      <c r="X2" s="347"/>
      <c r="Y2" s="347"/>
      <c r="Z2" s="347"/>
      <c r="AA2" s="347"/>
      <c r="AB2" s="347"/>
      <c r="AC2" s="347"/>
      <c r="AD2" s="347"/>
      <c r="AE2" s="347"/>
      <c r="AF2" s="347"/>
      <c r="AG2" s="347"/>
      <c r="AH2" s="347"/>
      <c r="AI2" s="347"/>
      <c r="AJ2" s="347"/>
      <c r="AK2" s="347"/>
      <c r="AL2" s="348"/>
      <c r="AM2" s="348"/>
      <c r="AN2" s="348"/>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c r="JS2" s="125"/>
      <c r="JT2" s="125"/>
      <c r="JU2" s="125"/>
      <c r="JV2" s="125"/>
      <c r="JW2" s="125"/>
      <c r="JX2" s="125"/>
      <c r="JY2" s="125"/>
      <c r="JZ2" s="125"/>
      <c r="KA2" s="125"/>
      <c r="KB2" s="125"/>
      <c r="KC2" s="125"/>
      <c r="KD2" s="125"/>
      <c r="KE2" s="125"/>
      <c r="KF2" s="125"/>
      <c r="KG2" s="125"/>
      <c r="KH2" s="125"/>
      <c r="KI2" s="125"/>
      <c r="KJ2" s="125"/>
      <c r="KK2" s="125"/>
      <c r="KL2" s="125"/>
    </row>
    <row r="3" spans="1:298" s="126" customFormat="1" ht="14">
      <c r="A3" s="2"/>
      <c r="B3" s="2"/>
      <c r="C3" s="171"/>
      <c r="D3" s="347"/>
      <c r="E3" s="347"/>
      <c r="F3" s="347"/>
      <c r="G3" s="347"/>
      <c r="H3" s="347"/>
      <c r="I3" s="347"/>
      <c r="J3" s="347"/>
      <c r="K3" s="347"/>
      <c r="L3" s="347"/>
      <c r="M3" s="347"/>
      <c r="N3" s="347"/>
      <c r="O3" s="347"/>
      <c r="P3" s="347"/>
      <c r="Q3" s="347"/>
      <c r="R3" s="347"/>
      <c r="S3" s="347"/>
      <c r="T3" s="347"/>
      <c r="U3" s="347"/>
      <c r="V3" s="347"/>
      <c r="W3" s="347"/>
      <c r="X3" s="347"/>
      <c r="Y3" s="347"/>
      <c r="Z3" s="347"/>
      <c r="AA3" s="347"/>
      <c r="AB3" s="347"/>
      <c r="AC3" s="347"/>
      <c r="AD3" s="347"/>
      <c r="AE3" s="347"/>
      <c r="AF3" s="347"/>
      <c r="AG3" s="347"/>
      <c r="AH3" s="347"/>
      <c r="AI3" s="347"/>
      <c r="AJ3" s="347"/>
      <c r="AK3" s="347"/>
      <c r="AL3" s="348"/>
      <c r="AM3" s="348"/>
      <c r="AN3" s="348"/>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c r="JS3" s="125"/>
      <c r="JT3" s="125"/>
      <c r="JU3" s="125"/>
      <c r="JV3" s="125"/>
      <c r="JW3" s="125"/>
      <c r="JX3" s="125"/>
      <c r="JY3" s="125"/>
      <c r="JZ3" s="125"/>
      <c r="KA3" s="125"/>
      <c r="KB3" s="125"/>
      <c r="KC3" s="125"/>
      <c r="KD3" s="125"/>
      <c r="KE3" s="125"/>
      <c r="KF3" s="125"/>
      <c r="KG3" s="125"/>
      <c r="KH3" s="125"/>
      <c r="KI3" s="125"/>
      <c r="KJ3" s="125"/>
      <c r="KK3" s="125"/>
      <c r="KL3" s="125"/>
    </row>
    <row r="4" spans="1:298" s="126" customFormat="1" ht="26.25" customHeight="1">
      <c r="A4" s="349" t="s">
        <v>244</v>
      </c>
      <c r="B4" s="350"/>
      <c r="C4" s="351"/>
      <c r="D4" s="352" t="s">
        <v>245</v>
      </c>
      <c r="E4" s="353"/>
      <c r="F4" s="353"/>
      <c r="G4" s="353"/>
      <c r="H4" s="353"/>
      <c r="I4" s="353"/>
      <c r="J4" s="353"/>
      <c r="K4" s="353"/>
      <c r="L4" s="353"/>
      <c r="M4" s="353"/>
      <c r="N4" s="354"/>
      <c r="O4" s="355"/>
      <c r="P4" s="355"/>
      <c r="Q4" s="355"/>
      <c r="R4" s="1"/>
      <c r="S4" s="1"/>
      <c r="T4" s="1"/>
      <c r="U4" s="1"/>
      <c r="V4" s="1"/>
      <c r="W4" s="1"/>
      <c r="X4" s="1"/>
      <c r="Y4" s="1"/>
      <c r="Z4" s="1"/>
      <c r="AA4" s="1"/>
      <c r="AB4" s="1"/>
      <c r="AC4" s="1"/>
      <c r="AD4" s="1"/>
      <c r="AE4" s="1"/>
      <c r="AF4" s="1"/>
      <c r="AG4" s="1"/>
      <c r="AH4" s="1"/>
      <c r="AI4" s="1"/>
      <c r="AJ4" s="1"/>
      <c r="AK4" s="1"/>
      <c r="AL4" s="1"/>
      <c r="AM4" s="1"/>
      <c r="AN4" s="1"/>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c r="JS4" s="125"/>
      <c r="JT4" s="125"/>
      <c r="JU4" s="125"/>
      <c r="JV4" s="125"/>
      <c r="JW4" s="125"/>
      <c r="JX4" s="125"/>
      <c r="JY4" s="125"/>
      <c r="JZ4" s="125"/>
      <c r="KA4" s="125"/>
      <c r="KB4" s="125"/>
      <c r="KC4" s="125"/>
      <c r="KD4" s="125"/>
      <c r="KE4" s="125"/>
      <c r="KF4" s="125"/>
      <c r="KG4" s="125"/>
      <c r="KH4" s="125"/>
      <c r="KI4" s="125"/>
      <c r="KJ4" s="125"/>
      <c r="KK4" s="125"/>
      <c r="KL4" s="125"/>
    </row>
    <row r="5" spans="1:298" s="126" customFormat="1" ht="96.75" customHeight="1">
      <c r="A5" s="349" t="s">
        <v>246</v>
      </c>
      <c r="B5" s="350"/>
      <c r="C5" s="351"/>
      <c r="D5" s="360" t="s">
        <v>247</v>
      </c>
      <c r="E5" s="361"/>
      <c r="F5" s="361"/>
      <c r="G5" s="361"/>
      <c r="H5" s="361"/>
      <c r="I5" s="361"/>
      <c r="J5" s="361"/>
      <c r="K5" s="361"/>
      <c r="L5" s="361"/>
      <c r="M5" s="361"/>
      <c r="N5" s="362"/>
      <c r="O5" s="1"/>
      <c r="P5" s="1"/>
      <c r="Q5" s="1"/>
      <c r="R5" s="1"/>
      <c r="S5" s="1"/>
      <c r="T5" s="1"/>
      <c r="U5" s="1"/>
      <c r="V5" s="1"/>
      <c r="W5" s="1"/>
      <c r="X5" s="1"/>
      <c r="Y5" s="1"/>
      <c r="Z5" s="1"/>
      <c r="AA5" s="1"/>
      <c r="AB5" s="1"/>
      <c r="AC5" s="1"/>
      <c r="AD5" s="1"/>
      <c r="AE5" s="1"/>
      <c r="AF5" s="1"/>
      <c r="AG5" s="1"/>
      <c r="AH5" s="1"/>
      <c r="AI5" s="1"/>
      <c r="AJ5" s="1"/>
      <c r="AK5" s="1"/>
      <c r="AL5" s="1"/>
      <c r="AM5" s="1"/>
      <c r="AN5" s="1"/>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c r="JS5" s="125"/>
      <c r="JT5" s="125"/>
      <c r="JU5" s="125"/>
      <c r="JV5" s="125"/>
      <c r="JW5" s="125"/>
      <c r="JX5" s="125"/>
      <c r="JY5" s="125"/>
      <c r="JZ5" s="125"/>
      <c r="KA5" s="125"/>
      <c r="KB5" s="125"/>
      <c r="KC5" s="125"/>
      <c r="KD5" s="125"/>
      <c r="KE5" s="125"/>
      <c r="KF5" s="125"/>
      <c r="KG5" s="125"/>
      <c r="KH5" s="125"/>
      <c r="KI5" s="125"/>
      <c r="KJ5" s="125"/>
      <c r="KK5" s="125"/>
      <c r="KL5" s="125"/>
    </row>
    <row r="6" spans="1:298" s="126" customFormat="1" ht="49.5" customHeight="1">
      <c r="A6" s="349" t="s">
        <v>248</v>
      </c>
      <c r="B6" s="350"/>
      <c r="C6" s="351"/>
      <c r="D6" s="360" t="s">
        <v>249</v>
      </c>
      <c r="E6" s="361"/>
      <c r="F6" s="361"/>
      <c r="G6" s="361"/>
      <c r="H6" s="361"/>
      <c r="I6" s="361"/>
      <c r="J6" s="361"/>
      <c r="K6" s="361"/>
      <c r="L6" s="361"/>
      <c r="M6" s="361"/>
      <c r="N6" s="362"/>
      <c r="O6" s="1"/>
      <c r="P6" s="1"/>
      <c r="Q6" s="1"/>
      <c r="R6" s="1"/>
      <c r="S6" s="1"/>
      <c r="T6" s="1"/>
      <c r="U6" s="1"/>
      <c r="V6" s="1"/>
      <c r="W6" s="1"/>
      <c r="X6" s="1"/>
      <c r="Y6" s="1"/>
      <c r="Z6" s="1"/>
      <c r="AA6" s="1"/>
      <c r="AB6" s="1"/>
      <c r="AC6" s="1"/>
      <c r="AD6" s="1"/>
      <c r="AE6" s="1"/>
      <c r="AF6" s="1"/>
      <c r="AG6" s="1"/>
      <c r="AH6" s="1"/>
      <c r="AI6" s="1"/>
      <c r="AJ6" s="1"/>
      <c r="AK6" s="1"/>
      <c r="AL6" s="1"/>
      <c r="AM6" s="1"/>
      <c r="AN6" s="1"/>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c r="JS6" s="125"/>
      <c r="JT6" s="125"/>
      <c r="JU6" s="125"/>
      <c r="JV6" s="125"/>
      <c r="JW6" s="125"/>
      <c r="JX6" s="125"/>
      <c r="JY6" s="125"/>
      <c r="JZ6" s="125"/>
      <c r="KA6" s="125"/>
      <c r="KB6" s="125"/>
      <c r="KC6" s="125"/>
      <c r="KD6" s="125"/>
      <c r="KE6" s="125"/>
      <c r="KF6" s="125"/>
      <c r="KG6" s="125"/>
      <c r="KH6" s="125"/>
      <c r="KI6" s="125"/>
      <c r="KJ6" s="125"/>
      <c r="KK6" s="125"/>
      <c r="KL6" s="125"/>
    </row>
    <row r="7" spans="1:298" s="126" customFormat="1" ht="14">
      <c r="A7" s="343" t="s">
        <v>250</v>
      </c>
      <c r="B7" s="344"/>
      <c r="C7" s="344"/>
      <c r="D7" s="344"/>
      <c r="E7" s="344"/>
      <c r="F7" s="344"/>
      <c r="G7" s="344"/>
      <c r="H7" s="345"/>
      <c r="I7" s="343" t="s">
        <v>251</v>
      </c>
      <c r="J7" s="344"/>
      <c r="K7" s="344"/>
      <c r="L7" s="344"/>
      <c r="M7" s="344"/>
      <c r="N7" s="345"/>
      <c r="O7" s="343" t="s">
        <v>252</v>
      </c>
      <c r="P7" s="344"/>
      <c r="Q7" s="344"/>
      <c r="R7" s="344"/>
      <c r="S7" s="344"/>
      <c r="T7" s="344"/>
      <c r="U7" s="344"/>
      <c r="V7" s="344"/>
      <c r="W7" s="345"/>
      <c r="X7" s="343" t="s">
        <v>253</v>
      </c>
      <c r="Y7" s="344"/>
      <c r="Z7" s="344"/>
      <c r="AA7" s="344"/>
      <c r="AB7" s="344"/>
      <c r="AC7" s="344"/>
      <c r="AD7" s="344"/>
      <c r="AE7" s="344"/>
      <c r="AF7" s="344"/>
      <c r="AG7" s="344"/>
      <c r="AH7" s="345"/>
      <c r="AI7" s="343" t="s">
        <v>254</v>
      </c>
      <c r="AJ7" s="344"/>
      <c r="AK7" s="344"/>
      <c r="AL7" s="344"/>
      <c r="AM7" s="344"/>
      <c r="AN7" s="363"/>
      <c r="AO7" s="125"/>
      <c r="AP7" s="125"/>
      <c r="AQ7" s="125"/>
      <c r="AR7" s="125"/>
      <c r="AS7" s="125"/>
      <c r="AT7" s="125"/>
      <c r="AU7" s="125"/>
      <c r="AV7" s="125"/>
      <c r="AW7" s="125"/>
      <c r="AX7" s="125"/>
      <c r="AY7" s="125"/>
      <c r="AZ7" s="125"/>
      <c r="BA7" s="125"/>
      <c r="BB7" s="125"/>
      <c r="BC7" s="125"/>
      <c r="BD7" s="125"/>
      <c r="BE7" s="125"/>
      <c r="BF7" s="125"/>
      <c r="BG7" s="125"/>
      <c r="BH7" s="125"/>
      <c r="BI7" s="125"/>
      <c r="BJ7" s="125"/>
      <c r="BK7" s="125"/>
      <c r="BL7" s="125"/>
      <c r="BM7" s="125"/>
      <c r="BN7" s="125"/>
      <c r="BO7" s="125"/>
      <c r="BP7" s="125"/>
      <c r="BQ7" s="125"/>
      <c r="BR7" s="125"/>
      <c r="BS7" s="125"/>
      <c r="BT7" s="125"/>
      <c r="BU7" s="125"/>
      <c r="BV7" s="125"/>
      <c r="BW7" s="125"/>
      <c r="BX7" s="125"/>
      <c r="BY7" s="125"/>
      <c r="BZ7" s="125"/>
      <c r="CA7" s="125"/>
      <c r="CB7" s="125"/>
      <c r="CC7" s="125"/>
      <c r="CD7" s="125"/>
      <c r="CE7" s="125"/>
      <c r="CF7" s="125"/>
      <c r="CG7" s="125"/>
      <c r="CH7" s="125"/>
      <c r="CI7" s="125"/>
      <c r="CJ7" s="125"/>
      <c r="CK7" s="125"/>
      <c r="CL7" s="125"/>
      <c r="CM7" s="125"/>
      <c r="CN7" s="125"/>
      <c r="CO7" s="125"/>
      <c r="CP7" s="125"/>
      <c r="CQ7" s="125"/>
      <c r="CR7" s="125"/>
      <c r="CS7" s="125"/>
      <c r="CT7" s="125"/>
      <c r="CU7" s="125"/>
      <c r="CV7" s="125"/>
      <c r="CW7" s="125"/>
      <c r="CX7" s="125"/>
      <c r="CY7" s="125"/>
      <c r="CZ7" s="125"/>
      <c r="DA7" s="125"/>
      <c r="DB7" s="125"/>
      <c r="DC7" s="125"/>
      <c r="DD7" s="125"/>
      <c r="DE7" s="125"/>
      <c r="DF7" s="125"/>
      <c r="DG7" s="125"/>
      <c r="DH7" s="125"/>
      <c r="DI7" s="125"/>
      <c r="DJ7" s="125"/>
      <c r="DK7" s="125"/>
      <c r="DL7" s="125"/>
      <c r="DM7" s="125"/>
      <c r="DN7" s="125"/>
      <c r="DO7" s="125"/>
      <c r="DP7" s="125"/>
      <c r="DQ7" s="125"/>
      <c r="DR7" s="125"/>
      <c r="DS7" s="125"/>
      <c r="DT7" s="125"/>
      <c r="DU7" s="125"/>
      <c r="DV7" s="125"/>
      <c r="DW7" s="125"/>
      <c r="DX7" s="125"/>
      <c r="DY7" s="125"/>
      <c r="DZ7" s="125"/>
      <c r="EA7" s="125"/>
      <c r="EB7" s="125"/>
      <c r="EC7" s="125"/>
      <c r="ED7" s="125"/>
      <c r="EE7" s="125"/>
      <c r="EF7" s="125"/>
      <c r="EG7" s="125"/>
      <c r="EH7" s="125"/>
      <c r="EI7" s="125"/>
      <c r="EJ7" s="125"/>
      <c r="EK7" s="125"/>
      <c r="EL7" s="125"/>
      <c r="EM7" s="125"/>
      <c r="EN7" s="125"/>
      <c r="EO7" s="125"/>
      <c r="EP7" s="125"/>
      <c r="EQ7" s="125"/>
      <c r="ER7" s="125"/>
      <c r="ES7" s="125"/>
      <c r="ET7" s="125"/>
      <c r="EU7" s="125"/>
      <c r="EV7" s="125"/>
      <c r="EW7" s="125"/>
      <c r="EX7" s="125"/>
      <c r="EY7" s="125"/>
      <c r="EZ7" s="125"/>
      <c r="FA7" s="125"/>
      <c r="FB7" s="125"/>
      <c r="FC7" s="125"/>
      <c r="FD7" s="125"/>
      <c r="FE7" s="125"/>
      <c r="FF7" s="125"/>
      <c r="FG7" s="125"/>
      <c r="FH7" s="125"/>
      <c r="FI7" s="125"/>
      <c r="FJ7" s="125"/>
      <c r="FK7" s="125"/>
      <c r="FL7" s="125"/>
      <c r="FM7" s="125"/>
      <c r="FN7" s="125"/>
      <c r="FO7" s="125"/>
      <c r="FP7" s="125"/>
      <c r="FQ7" s="125"/>
      <c r="FR7" s="125"/>
      <c r="FS7" s="125"/>
      <c r="FT7" s="125"/>
      <c r="FU7" s="125"/>
      <c r="FV7" s="125"/>
      <c r="FW7" s="125"/>
      <c r="FX7" s="125"/>
      <c r="FY7" s="125"/>
      <c r="FZ7" s="125"/>
      <c r="GA7" s="125"/>
      <c r="GB7" s="125"/>
      <c r="GC7" s="125"/>
      <c r="GD7" s="125"/>
      <c r="GE7" s="125"/>
      <c r="GF7" s="125"/>
      <c r="GG7" s="125"/>
      <c r="GH7" s="125"/>
      <c r="GI7" s="125"/>
      <c r="GJ7" s="125"/>
      <c r="GK7" s="125"/>
      <c r="GL7" s="125"/>
      <c r="GM7" s="125"/>
      <c r="GN7" s="125"/>
      <c r="GO7" s="125"/>
      <c r="GP7" s="125"/>
      <c r="GQ7" s="125"/>
      <c r="GR7" s="125"/>
      <c r="GS7" s="125"/>
      <c r="GT7" s="125"/>
      <c r="GU7" s="125"/>
      <c r="GV7" s="125"/>
      <c r="GW7" s="125"/>
      <c r="GX7" s="125"/>
      <c r="GY7" s="125"/>
      <c r="GZ7" s="125"/>
      <c r="HA7" s="125"/>
      <c r="HB7" s="125"/>
      <c r="HC7" s="125"/>
      <c r="HD7" s="125"/>
      <c r="HE7" s="125"/>
      <c r="HF7" s="125"/>
      <c r="HG7" s="125"/>
      <c r="HH7" s="125"/>
      <c r="HI7" s="125"/>
      <c r="HJ7" s="125"/>
      <c r="HK7" s="125"/>
      <c r="HL7" s="125"/>
      <c r="HM7" s="125"/>
      <c r="HN7" s="125"/>
      <c r="HO7" s="125"/>
      <c r="HP7" s="125"/>
      <c r="HQ7" s="125"/>
      <c r="HR7" s="125"/>
      <c r="HS7" s="125"/>
      <c r="HT7" s="125"/>
      <c r="HU7" s="125"/>
      <c r="HV7" s="125"/>
      <c r="HW7" s="125"/>
      <c r="HX7" s="125"/>
      <c r="HY7" s="125"/>
      <c r="HZ7" s="125"/>
      <c r="IA7" s="125"/>
      <c r="IB7" s="125"/>
      <c r="IC7" s="125"/>
      <c r="ID7" s="125"/>
      <c r="IE7" s="125"/>
      <c r="IF7" s="125"/>
      <c r="IG7" s="125"/>
      <c r="IH7" s="125"/>
      <c r="II7" s="125"/>
      <c r="IJ7" s="125"/>
      <c r="IK7" s="125"/>
      <c r="IL7" s="125"/>
      <c r="IM7" s="125"/>
      <c r="IN7" s="125"/>
      <c r="IO7" s="125"/>
      <c r="IP7" s="125"/>
      <c r="IQ7" s="125"/>
      <c r="IR7" s="125"/>
      <c r="IS7" s="125"/>
      <c r="IT7" s="125"/>
      <c r="IU7" s="125"/>
      <c r="IV7" s="125"/>
      <c r="IW7" s="125"/>
      <c r="IX7" s="125"/>
      <c r="IY7" s="125"/>
      <c r="IZ7" s="125"/>
      <c r="JA7" s="125"/>
      <c r="JB7" s="125"/>
      <c r="JC7" s="125"/>
      <c r="JD7" s="125"/>
      <c r="JE7" s="125"/>
      <c r="JF7" s="125"/>
      <c r="JG7" s="125"/>
      <c r="JH7" s="125"/>
      <c r="JI7" s="125"/>
      <c r="JJ7" s="125"/>
      <c r="JK7" s="125"/>
      <c r="JL7" s="125"/>
      <c r="JM7" s="125"/>
      <c r="JN7" s="125"/>
      <c r="JO7" s="125"/>
      <c r="JP7" s="125"/>
      <c r="JQ7" s="125"/>
      <c r="JR7" s="125"/>
      <c r="JS7" s="125"/>
      <c r="JT7" s="125"/>
      <c r="JU7" s="125"/>
      <c r="JV7" s="125"/>
      <c r="JW7" s="125"/>
      <c r="JX7" s="125"/>
      <c r="JY7" s="125"/>
      <c r="JZ7" s="125"/>
      <c r="KA7" s="125"/>
      <c r="KB7" s="125"/>
      <c r="KC7" s="125"/>
      <c r="KD7" s="125"/>
      <c r="KE7" s="125"/>
      <c r="KF7" s="125"/>
      <c r="KG7" s="125"/>
      <c r="KH7" s="125"/>
      <c r="KI7" s="125"/>
      <c r="KJ7" s="125"/>
      <c r="KK7" s="125"/>
      <c r="KL7" s="125"/>
    </row>
    <row r="8" spans="1:298" s="126" customFormat="1" ht="16.5" customHeight="1">
      <c r="A8" s="339" t="s">
        <v>255</v>
      </c>
      <c r="B8" s="305" t="s">
        <v>256</v>
      </c>
      <c r="C8" s="341" t="s">
        <v>196</v>
      </c>
      <c r="D8" s="334" t="s">
        <v>257</v>
      </c>
      <c r="E8" s="334" t="s">
        <v>200</v>
      </c>
      <c r="F8" s="342" t="s">
        <v>202</v>
      </c>
      <c r="G8" s="327" t="s">
        <v>204</v>
      </c>
      <c r="H8" s="334" t="s">
        <v>258</v>
      </c>
      <c r="I8" s="335" t="s">
        <v>259</v>
      </c>
      <c r="J8" s="338" t="s">
        <v>260</v>
      </c>
      <c r="K8" s="327" t="s">
        <v>261</v>
      </c>
      <c r="L8" s="327" t="s">
        <v>262</v>
      </c>
      <c r="M8" s="338" t="s">
        <v>260</v>
      </c>
      <c r="N8" s="334" t="s">
        <v>210</v>
      </c>
      <c r="O8" s="331" t="s">
        <v>263</v>
      </c>
      <c r="P8" s="326" t="s">
        <v>212</v>
      </c>
      <c r="Q8" s="327" t="s">
        <v>214</v>
      </c>
      <c r="R8" s="326" t="s">
        <v>264</v>
      </c>
      <c r="S8" s="326"/>
      <c r="T8" s="326"/>
      <c r="U8" s="326"/>
      <c r="V8" s="326"/>
      <c r="W8" s="326"/>
      <c r="X8" s="330" t="s">
        <v>265</v>
      </c>
      <c r="Y8" s="331" t="s">
        <v>266</v>
      </c>
      <c r="Z8" s="331" t="s">
        <v>260</v>
      </c>
      <c r="AA8" s="172"/>
      <c r="AB8" s="172"/>
      <c r="AC8" s="331" t="s">
        <v>267</v>
      </c>
      <c r="AD8" s="331" t="s">
        <v>260</v>
      </c>
      <c r="AE8" s="172"/>
      <c r="AF8" s="172"/>
      <c r="AG8" s="330" t="s">
        <v>268</v>
      </c>
      <c r="AH8" s="331" t="s">
        <v>230</v>
      </c>
      <c r="AI8" s="326" t="s">
        <v>254</v>
      </c>
      <c r="AJ8" s="326" t="s">
        <v>269</v>
      </c>
      <c r="AK8" s="326" t="s">
        <v>270</v>
      </c>
      <c r="AL8" s="326" t="s">
        <v>271</v>
      </c>
      <c r="AM8" s="328" t="s">
        <v>272</v>
      </c>
      <c r="AN8" s="328" t="s">
        <v>234</v>
      </c>
      <c r="AO8" s="125"/>
      <c r="AP8" s="125"/>
      <c r="AQ8" s="125"/>
      <c r="AR8" s="125"/>
      <c r="AS8" s="125"/>
      <c r="AT8" s="125"/>
      <c r="AU8" s="125"/>
      <c r="AV8" s="125"/>
      <c r="AW8" s="125"/>
      <c r="AX8" s="125"/>
      <c r="AY8" s="125"/>
      <c r="AZ8" s="125"/>
      <c r="BA8" s="125"/>
      <c r="BB8" s="125"/>
      <c r="BC8" s="125"/>
      <c r="BD8" s="125"/>
      <c r="BE8" s="125"/>
      <c r="BF8" s="125"/>
      <c r="BG8" s="125"/>
      <c r="BH8" s="125"/>
      <c r="BI8" s="125"/>
      <c r="BJ8" s="125"/>
      <c r="BK8" s="125"/>
      <c r="BL8" s="125"/>
      <c r="BM8" s="125"/>
      <c r="BN8" s="125"/>
      <c r="BO8" s="125"/>
      <c r="BP8" s="125"/>
      <c r="BQ8" s="125"/>
      <c r="BR8" s="125"/>
      <c r="BS8" s="125"/>
      <c r="BT8" s="125"/>
      <c r="BU8" s="125"/>
      <c r="BV8" s="125"/>
      <c r="BW8" s="125"/>
      <c r="BX8" s="125"/>
      <c r="BY8" s="125"/>
      <c r="BZ8" s="125"/>
      <c r="CA8" s="125"/>
      <c r="CB8" s="125"/>
      <c r="CC8" s="125"/>
      <c r="CD8" s="125"/>
      <c r="CE8" s="125"/>
      <c r="CF8" s="125"/>
      <c r="CG8" s="125"/>
      <c r="CH8" s="125"/>
      <c r="CI8" s="125"/>
      <c r="CJ8" s="125"/>
      <c r="CK8" s="125"/>
      <c r="CL8" s="125"/>
      <c r="CM8" s="125"/>
      <c r="CN8" s="125"/>
      <c r="CO8" s="125"/>
      <c r="CP8" s="125"/>
      <c r="CQ8" s="125"/>
      <c r="CR8" s="125"/>
      <c r="CS8" s="125"/>
      <c r="CT8" s="125"/>
      <c r="CU8" s="125"/>
      <c r="CV8" s="125"/>
      <c r="CW8" s="125"/>
      <c r="CX8" s="125"/>
      <c r="CY8" s="125"/>
      <c r="CZ8" s="125"/>
      <c r="DA8" s="125"/>
      <c r="DB8" s="125"/>
      <c r="DC8" s="125"/>
      <c r="DD8" s="125"/>
      <c r="DE8" s="125"/>
      <c r="DF8" s="125"/>
      <c r="DG8" s="125"/>
      <c r="DH8" s="125"/>
      <c r="DI8" s="125"/>
      <c r="DJ8" s="125"/>
      <c r="DK8" s="125"/>
      <c r="DL8" s="125"/>
      <c r="DM8" s="125"/>
      <c r="DN8" s="125"/>
      <c r="DO8" s="125"/>
      <c r="DP8" s="125"/>
      <c r="DQ8" s="125"/>
      <c r="DR8" s="125"/>
      <c r="DS8" s="125"/>
      <c r="DT8" s="125"/>
      <c r="DU8" s="125"/>
      <c r="DV8" s="125"/>
      <c r="DW8" s="125"/>
      <c r="DX8" s="125"/>
      <c r="DY8" s="125"/>
      <c r="DZ8" s="125"/>
      <c r="EA8" s="125"/>
      <c r="EB8" s="125"/>
      <c r="EC8" s="125"/>
      <c r="ED8" s="125"/>
      <c r="EE8" s="125"/>
      <c r="EF8" s="125"/>
      <c r="EG8" s="125"/>
      <c r="EH8" s="125"/>
      <c r="EI8" s="125"/>
      <c r="EJ8" s="125"/>
      <c r="EK8" s="125"/>
      <c r="EL8" s="125"/>
      <c r="EM8" s="125"/>
      <c r="EN8" s="125"/>
      <c r="EO8" s="125"/>
      <c r="EP8" s="125"/>
      <c r="EQ8" s="125"/>
      <c r="ER8" s="125"/>
      <c r="ES8" s="125"/>
      <c r="ET8" s="125"/>
      <c r="EU8" s="125"/>
      <c r="EV8" s="125"/>
      <c r="EW8" s="125"/>
      <c r="EX8" s="125"/>
      <c r="EY8" s="125"/>
      <c r="EZ8" s="125"/>
      <c r="FA8" s="125"/>
      <c r="FB8" s="125"/>
      <c r="FC8" s="125"/>
      <c r="FD8" s="125"/>
      <c r="FE8" s="125"/>
      <c r="FF8" s="125"/>
      <c r="FG8" s="125"/>
      <c r="FH8" s="125"/>
      <c r="FI8" s="125"/>
      <c r="FJ8" s="125"/>
      <c r="FK8" s="125"/>
      <c r="FL8" s="125"/>
      <c r="FM8" s="125"/>
      <c r="FN8" s="125"/>
      <c r="FO8" s="125"/>
      <c r="FP8" s="125"/>
      <c r="FQ8" s="125"/>
      <c r="FR8" s="125"/>
      <c r="FS8" s="125"/>
      <c r="FT8" s="125"/>
      <c r="FU8" s="125"/>
      <c r="FV8" s="125"/>
      <c r="FW8" s="125"/>
      <c r="FX8" s="125"/>
      <c r="FY8" s="125"/>
      <c r="FZ8" s="125"/>
      <c r="GA8" s="125"/>
      <c r="GB8" s="125"/>
      <c r="GC8" s="125"/>
      <c r="GD8" s="125"/>
      <c r="GE8" s="125"/>
      <c r="GF8" s="125"/>
      <c r="GG8" s="125"/>
      <c r="GH8" s="125"/>
      <c r="GI8" s="125"/>
      <c r="GJ8" s="125"/>
      <c r="GK8" s="125"/>
      <c r="GL8" s="125"/>
      <c r="GM8" s="125"/>
      <c r="GN8" s="125"/>
      <c r="GO8" s="125"/>
      <c r="GP8" s="125"/>
      <c r="GQ8" s="125"/>
      <c r="GR8" s="125"/>
      <c r="GS8" s="125"/>
      <c r="GT8" s="125"/>
      <c r="GU8" s="125"/>
      <c r="GV8" s="125"/>
      <c r="GW8" s="125"/>
      <c r="GX8" s="125"/>
      <c r="GY8" s="125"/>
      <c r="GZ8" s="125"/>
      <c r="HA8" s="125"/>
      <c r="HB8" s="125"/>
      <c r="HC8" s="125"/>
      <c r="HD8" s="125"/>
      <c r="HE8" s="125"/>
      <c r="HF8" s="125"/>
      <c r="HG8" s="125"/>
      <c r="HH8" s="125"/>
      <c r="HI8" s="125"/>
      <c r="HJ8" s="125"/>
      <c r="HK8" s="125"/>
      <c r="HL8" s="125"/>
      <c r="HM8" s="125"/>
      <c r="HN8" s="125"/>
      <c r="HO8" s="125"/>
      <c r="HP8" s="125"/>
      <c r="HQ8" s="125"/>
      <c r="HR8" s="125"/>
      <c r="HS8" s="125"/>
      <c r="HT8" s="125"/>
      <c r="HU8" s="125"/>
      <c r="HV8" s="125"/>
      <c r="HW8" s="125"/>
      <c r="HX8" s="125"/>
      <c r="HY8" s="125"/>
      <c r="HZ8" s="125"/>
      <c r="IA8" s="125"/>
      <c r="IB8" s="125"/>
      <c r="IC8" s="125"/>
      <c r="ID8" s="125"/>
      <c r="IE8" s="125"/>
      <c r="IF8" s="125"/>
      <c r="IG8" s="125"/>
      <c r="IH8" s="125"/>
      <c r="II8" s="125"/>
      <c r="IJ8" s="125"/>
      <c r="IK8" s="125"/>
      <c r="IL8" s="125"/>
      <c r="IM8" s="125"/>
      <c r="IN8" s="125"/>
      <c r="IO8" s="125"/>
      <c r="IP8" s="125"/>
      <c r="IQ8" s="125"/>
      <c r="IR8" s="125"/>
      <c r="IS8" s="125"/>
      <c r="IT8" s="125"/>
      <c r="IU8" s="125"/>
      <c r="IV8" s="125"/>
      <c r="IW8" s="125"/>
      <c r="IX8" s="125"/>
      <c r="IY8" s="125"/>
      <c r="IZ8" s="125"/>
      <c r="JA8" s="125"/>
      <c r="JB8" s="125"/>
      <c r="JC8" s="125"/>
      <c r="JD8" s="125"/>
      <c r="JE8" s="125"/>
      <c r="JF8" s="125"/>
      <c r="JG8" s="125"/>
      <c r="JH8" s="125"/>
      <c r="JI8" s="125"/>
      <c r="JJ8" s="125"/>
      <c r="JK8" s="125"/>
      <c r="JL8" s="125"/>
      <c r="JM8" s="125"/>
      <c r="JN8" s="125"/>
      <c r="JO8" s="125"/>
      <c r="JP8" s="125"/>
      <c r="JQ8" s="125"/>
      <c r="JR8" s="125"/>
      <c r="JS8" s="125"/>
      <c r="JT8" s="125"/>
      <c r="JU8" s="125"/>
      <c r="JV8" s="125"/>
      <c r="JW8" s="125"/>
      <c r="JX8" s="125"/>
      <c r="JY8" s="125"/>
      <c r="JZ8" s="125"/>
      <c r="KA8" s="125"/>
      <c r="KB8" s="125"/>
      <c r="KC8" s="125"/>
      <c r="KD8" s="125"/>
      <c r="KE8" s="125"/>
      <c r="KF8" s="125"/>
      <c r="KG8" s="125"/>
      <c r="KH8" s="125"/>
      <c r="KI8" s="125"/>
      <c r="KJ8" s="125"/>
      <c r="KK8" s="125"/>
      <c r="KL8" s="125"/>
    </row>
    <row r="9" spans="1:298" s="128" customFormat="1" ht="94.5" customHeight="1" thickBot="1">
      <c r="A9" s="340"/>
      <c r="B9" s="306"/>
      <c r="C9" s="305"/>
      <c r="D9" s="327"/>
      <c r="E9" s="327"/>
      <c r="F9" s="305"/>
      <c r="G9" s="335"/>
      <c r="H9" s="327"/>
      <c r="I9" s="335"/>
      <c r="J9" s="338"/>
      <c r="K9" s="335"/>
      <c r="L9" s="335"/>
      <c r="M9" s="338"/>
      <c r="N9" s="327"/>
      <c r="O9" s="332"/>
      <c r="P9" s="327"/>
      <c r="Q9" s="335"/>
      <c r="R9" s="116" t="s">
        <v>273</v>
      </c>
      <c r="S9" s="116" t="s">
        <v>274</v>
      </c>
      <c r="T9" s="116" t="s">
        <v>275</v>
      </c>
      <c r="U9" s="116" t="s">
        <v>276</v>
      </c>
      <c r="V9" s="116" t="s">
        <v>277</v>
      </c>
      <c r="W9" s="116" t="s">
        <v>278</v>
      </c>
      <c r="X9" s="331"/>
      <c r="Y9" s="333"/>
      <c r="Z9" s="333"/>
      <c r="AA9" s="174" t="s">
        <v>279</v>
      </c>
      <c r="AB9" s="174" t="s">
        <v>260</v>
      </c>
      <c r="AC9" s="333"/>
      <c r="AD9" s="333"/>
      <c r="AE9" s="173" t="s">
        <v>267</v>
      </c>
      <c r="AF9" s="173" t="s">
        <v>260</v>
      </c>
      <c r="AG9" s="331"/>
      <c r="AH9" s="332"/>
      <c r="AI9" s="327"/>
      <c r="AJ9" s="327"/>
      <c r="AK9" s="327"/>
      <c r="AL9" s="327"/>
      <c r="AM9" s="329"/>
      <c r="AN9" s="329"/>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c r="CB9" s="127"/>
      <c r="CC9" s="127"/>
      <c r="CD9" s="127"/>
      <c r="CE9" s="127"/>
      <c r="CF9" s="127"/>
      <c r="CG9" s="127"/>
      <c r="CH9" s="127"/>
      <c r="CI9" s="127"/>
      <c r="CJ9" s="127"/>
      <c r="CK9" s="127"/>
      <c r="CL9" s="127"/>
      <c r="CM9" s="127"/>
      <c r="CN9" s="127"/>
      <c r="CO9" s="127"/>
      <c r="CP9" s="127"/>
      <c r="CQ9" s="127"/>
      <c r="CR9" s="127"/>
      <c r="CS9" s="127"/>
      <c r="CT9" s="127"/>
      <c r="CU9" s="127"/>
      <c r="CV9" s="127"/>
      <c r="CW9" s="127"/>
      <c r="CX9" s="127"/>
      <c r="CY9" s="127"/>
      <c r="CZ9" s="127"/>
      <c r="DA9" s="127"/>
      <c r="DB9" s="127"/>
      <c r="DC9" s="127"/>
      <c r="DD9" s="127"/>
      <c r="DE9" s="127"/>
      <c r="DF9" s="127"/>
      <c r="DG9" s="127"/>
      <c r="DH9" s="127"/>
      <c r="DI9" s="127"/>
      <c r="DJ9" s="127"/>
      <c r="DK9" s="127"/>
      <c r="DL9" s="127"/>
      <c r="DM9" s="127"/>
      <c r="DN9" s="127"/>
      <c r="DO9" s="127"/>
      <c r="DP9" s="127"/>
      <c r="DQ9" s="127"/>
      <c r="DR9" s="127"/>
      <c r="DS9" s="127"/>
      <c r="DT9" s="127"/>
      <c r="DU9" s="127"/>
      <c r="DV9" s="127"/>
      <c r="DW9" s="127"/>
      <c r="DX9" s="127"/>
      <c r="DY9" s="127"/>
      <c r="DZ9" s="127"/>
      <c r="EA9" s="127"/>
      <c r="EB9" s="127"/>
      <c r="EC9" s="127"/>
      <c r="ED9" s="127"/>
      <c r="EE9" s="127"/>
      <c r="EF9" s="127"/>
      <c r="EG9" s="127"/>
      <c r="EH9" s="127"/>
      <c r="EI9" s="127"/>
      <c r="EJ9" s="127"/>
      <c r="EK9" s="127"/>
      <c r="EL9" s="127"/>
      <c r="EM9" s="127"/>
      <c r="EN9" s="127"/>
      <c r="EO9" s="127"/>
      <c r="EP9" s="127"/>
      <c r="EQ9" s="127"/>
      <c r="ER9" s="127"/>
      <c r="ES9" s="127"/>
      <c r="ET9" s="127"/>
      <c r="EU9" s="127"/>
      <c r="EV9" s="127"/>
      <c r="EW9" s="127"/>
      <c r="EX9" s="127"/>
      <c r="EY9" s="127"/>
      <c r="EZ9" s="127"/>
      <c r="FA9" s="127"/>
      <c r="FB9" s="127"/>
      <c r="FC9" s="127"/>
      <c r="FD9" s="127"/>
      <c r="FE9" s="127"/>
      <c r="FF9" s="127"/>
      <c r="FG9" s="127"/>
      <c r="FH9" s="127"/>
      <c r="FI9" s="127"/>
      <c r="FJ9" s="127"/>
      <c r="FK9" s="127"/>
      <c r="FL9" s="127"/>
      <c r="FM9" s="127"/>
      <c r="FN9" s="127"/>
      <c r="FO9" s="127"/>
      <c r="FP9" s="127"/>
      <c r="FQ9" s="127"/>
      <c r="FR9" s="127"/>
      <c r="FS9" s="127"/>
      <c r="FT9" s="127"/>
      <c r="FU9" s="127"/>
      <c r="FV9" s="127"/>
      <c r="FW9" s="127"/>
      <c r="FX9" s="127"/>
      <c r="FY9" s="127"/>
      <c r="FZ9" s="127"/>
      <c r="GA9" s="127"/>
      <c r="GB9" s="127"/>
      <c r="GC9" s="127"/>
      <c r="GD9" s="127"/>
      <c r="GE9" s="127"/>
      <c r="GF9" s="127"/>
      <c r="GG9" s="127"/>
      <c r="GH9" s="127"/>
      <c r="GI9" s="127"/>
      <c r="GJ9" s="127"/>
      <c r="GK9" s="127"/>
      <c r="GL9" s="127"/>
      <c r="GM9" s="127"/>
      <c r="GN9" s="127"/>
      <c r="GO9" s="127"/>
      <c r="GP9" s="127"/>
      <c r="GQ9" s="127"/>
      <c r="GR9" s="127"/>
      <c r="GS9" s="127"/>
      <c r="GT9" s="127"/>
      <c r="GU9" s="127"/>
      <c r="GV9" s="127"/>
      <c r="GW9" s="127"/>
      <c r="GX9" s="127"/>
      <c r="GY9" s="127"/>
      <c r="GZ9" s="127"/>
      <c r="HA9" s="127"/>
      <c r="HB9" s="127"/>
      <c r="HC9" s="127"/>
      <c r="HD9" s="127"/>
      <c r="HE9" s="127"/>
      <c r="HF9" s="127"/>
      <c r="HG9" s="127"/>
      <c r="HH9" s="127"/>
      <c r="HI9" s="127"/>
      <c r="HJ9" s="127"/>
      <c r="HK9" s="127"/>
      <c r="HL9" s="127"/>
      <c r="HM9" s="127"/>
      <c r="HN9" s="127"/>
      <c r="HO9" s="127"/>
      <c r="HP9" s="127"/>
      <c r="HQ9" s="127"/>
      <c r="HR9" s="127"/>
      <c r="HS9" s="127"/>
      <c r="HT9" s="127"/>
      <c r="HU9" s="127"/>
      <c r="HV9" s="127"/>
      <c r="HW9" s="127"/>
      <c r="HX9" s="127"/>
      <c r="HY9" s="127"/>
      <c r="HZ9" s="127"/>
      <c r="IA9" s="127"/>
      <c r="IB9" s="127"/>
      <c r="IC9" s="127"/>
      <c r="ID9" s="127"/>
      <c r="IE9" s="127"/>
      <c r="IF9" s="127"/>
      <c r="IG9" s="127"/>
      <c r="IH9" s="127"/>
      <c r="II9" s="127"/>
      <c r="IJ9" s="127"/>
      <c r="IK9" s="127"/>
      <c r="IL9" s="127"/>
      <c r="IM9" s="127"/>
      <c r="IN9" s="127"/>
      <c r="IO9" s="127"/>
      <c r="IP9" s="127"/>
      <c r="IQ9" s="127"/>
      <c r="IR9" s="127"/>
      <c r="IS9" s="127"/>
      <c r="IT9" s="127"/>
      <c r="IU9" s="127"/>
      <c r="IV9" s="127"/>
      <c r="IW9" s="127"/>
      <c r="IX9" s="127"/>
      <c r="IY9" s="127"/>
      <c r="IZ9" s="127"/>
      <c r="JA9" s="127"/>
      <c r="JB9" s="127"/>
      <c r="JC9" s="127"/>
      <c r="JD9" s="127"/>
      <c r="JE9" s="127"/>
      <c r="JF9" s="127"/>
      <c r="JG9" s="127"/>
      <c r="JH9" s="127"/>
      <c r="JI9" s="127"/>
      <c r="JJ9" s="127"/>
      <c r="JK9" s="127"/>
      <c r="JL9" s="127"/>
      <c r="JM9" s="127"/>
      <c r="JN9" s="127"/>
      <c r="JO9" s="127"/>
      <c r="JP9" s="127"/>
      <c r="JQ9" s="127"/>
      <c r="JR9" s="127"/>
      <c r="JS9" s="127"/>
      <c r="JT9" s="127"/>
      <c r="JU9" s="127"/>
      <c r="JV9" s="127"/>
      <c r="JW9" s="127"/>
      <c r="JX9" s="127"/>
      <c r="JY9" s="127"/>
      <c r="JZ9" s="127"/>
      <c r="KA9" s="127"/>
      <c r="KB9" s="127"/>
      <c r="KC9" s="127"/>
      <c r="KD9" s="127"/>
      <c r="KE9" s="127"/>
      <c r="KF9" s="127"/>
      <c r="KG9" s="127"/>
      <c r="KH9" s="127"/>
      <c r="KI9" s="127"/>
      <c r="KJ9" s="127"/>
      <c r="KK9" s="127"/>
      <c r="KL9" s="127"/>
    </row>
    <row r="10" spans="1:298" ht="57.75" customHeight="1">
      <c r="A10" s="300">
        <v>1</v>
      </c>
      <c r="B10" s="302" t="s">
        <v>280</v>
      </c>
      <c r="C10" s="300" t="s">
        <v>281</v>
      </c>
      <c r="D10" s="325" t="s">
        <v>282</v>
      </c>
      <c r="E10" s="300" t="s">
        <v>283</v>
      </c>
      <c r="F10" s="300" t="s">
        <v>284</v>
      </c>
      <c r="G10" s="300" t="s">
        <v>285</v>
      </c>
      <c r="H10" s="300">
        <v>246</v>
      </c>
      <c r="I10" s="318" t="str">
        <f>IF(H10&lt;=2,'Tabla probabilidad'!$B$5,IF(H10&lt;=24,'Tabla probabilidad'!$B$6,IF(H10&lt;=500,'Tabla probabilidad'!$B$7,IF(H10&lt;=5000,'Tabla probabilidad'!$B$8,IF(H10&gt;5000,'Tabla probabilidad'!$B$9)))))</f>
        <v>Media</v>
      </c>
      <c r="J10" s="319">
        <f>IF(H10&lt;=2,'Tabla probabilidad'!$D$5,IF(H10&lt;=24,'Tabla probabilidad'!$D$6,IF(H10&lt;=500,'Tabla probabilidad'!$D$7,IF(H10&lt;=5000,'Tabla probabilidad'!$D$8,IF(H10&gt;5000,'Tabla probabilidad'!$D$9)))))</f>
        <v>0.6</v>
      </c>
      <c r="K10" s="300" t="s">
        <v>286</v>
      </c>
      <c r="L10" s="300"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00"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00" t="str">
        <f>VLOOKUP((I10&amp;L10),Hoja1!$B$4:$C$28,2,0)</f>
        <v>Moderado</v>
      </c>
      <c r="O10" s="169">
        <v>1</v>
      </c>
      <c r="P10" s="161" t="s">
        <v>287</v>
      </c>
      <c r="Q10" s="169" t="str">
        <f t="shared" ref="Q10:Q29" si="0">IF(R10="Preventivo","Probabilidad",IF(R10="Detectivo","Probabilidad", IF(R10="Correctivo","Impacto")))</f>
        <v>Probabilidad</v>
      </c>
      <c r="R10" s="169" t="s">
        <v>288</v>
      </c>
      <c r="S10" s="169" t="s">
        <v>289</v>
      </c>
      <c r="T10" s="170">
        <f>VLOOKUP(R10&amp;S10,Hoja1!$Q$4:$R$9,2,0)</f>
        <v>0.45</v>
      </c>
      <c r="U10" s="169" t="s">
        <v>290</v>
      </c>
      <c r="V10" s="169" t="s">
        <v>291</v>
      </c>
      <c r="W10" s="169" t="s">
        <v>292</v>
      </c>
      <c r="X10" s="170">
        <f>IF(Q10="Probabilidad",($J$10*T10),IF(Q10="Impacto"," "))</f>
        <v>0.27</v>
      </c>
      <c r="Y10" s="170" t="str">
        <f>IF(Z10&lt;=20%,'Tabla probabilidad'!$B$5,IF(Z10&lt;=40%,'Tabla probabilidad'!$B$6,IF(Z10&lt;=60%,'Tabla probabilidad'!$B$7,IF(Z10&lt;=80%,'Tabla probabilidad'!$B$8,IF(Z10&lt;=100%,'Tabla probabilidad'!$B$9)))))</f>
        <v>Baja</v>
      </c>
      <c r="Z10" s="170">
        <f>IF(R10="Preventivo",(J10-(J10*T10)),IF(R10="Detectivo",(J10-(J10*T10)),IF(R10="Correctivo",(J10))))</f>
        <v>0.32999999999999996</v>
      </c>
      <c r="AA10" s="308" t="str">
        <f>IF(AB10&lt;=20%,'Tabla probabilidad'!$B$5,IF(AB10&lt;=40%,'Tabla probabilidad'!$B$6,IF(AB10&lt;=60%,'Tabla probabilidad'!$B$7,IF(AB10&lt;=80%,'Tabla probabilidad'!$B$8,IF(AB10&lt;=100%,'Tabla probabilidad'!$B$9)))))</f>
        <v>Baja</v>
      </c>
      <c r="AB10" s="308">
        <f>AVERAGE(Z10:Z12)</f>
        <v>0.32999999999999996</v>
      </c>
      <c r="AC10" s="170" t="str">
        <f t="shared" ref="AC10:AC25" si="1">IF(AD10&lt;=20%,"Leve",IF(AD10&lt;=40%,"Menor",IF(AD10&lt;=60%,"Moderado",IF(AD10&lt;=80%,"Mayor",IF(AD10&lt;=100%,"Catastrófico")))))</f>
        <v>Moderado</v>
      </c>
      <c r="AD10" s="170">
        <f>IF(Q10="Probabilidad",(($M$10-0)),IF(Q10="Impacto",($M$10-($M$10*T10))))</f>
        <v>0.6</v>
      </c>
      <c r="AE10" s="308" t="str">
        <f>IF(AF10&lt;=20%,"Leve",IF(AF10&lt;=40%,"Menor",IF(AF10&lt;=60%,"Moderado",IF(AF10&lt;=80%,"Mayor",IF(AF10&lt;=100%,"Catastrófico")))))</f>
        <v>Moderado</v>
      </c>
      <c r="AF10" s="308">
        <f>AVERAGE(AD10:AD12)</f>
        <v>0.6</v>
      </c>
      <c r="AG10" s="302" t="str">
        <f>VLOOKUP(AA10&amp;AE10,Hoja1!$B$4:$C$28,2,0)</f>
        <v>Moderado</v>
      </c>
      <c r="AH10" s="336" t="s">
        <v>293</v>
      </c>
      <c r="AI10" s="302"/>
      <c r="AJ10" s="302"/>
      <c r="AK10" s="302"/>
      <c r="AL10" s="302"/>
      <c r="AM10" s="323"/>
      <c r="AN10" s="300"/>
    </row>
    <row r="11" spans="1:298" ht="77.25" customHeight="1">
      <c r="A11" s="300"/>
      <c r="B11" s="303"/>
      <c r="C11" s="300"/>
      <c r="D11" s="325"/>
      <c r="E11" s="300"/>
      <c r="F11" s="300"/>
      <c r="G11" s="300"/>
      <c r="H11" s="300"/>
      <c r="I11" s="318"/>
      <c r="J11" s="319"/>
      <c r="K11" s="300"/>
      <c r="L11" s="307"/>
      <c r="M11" s="307"/>
      <c r="N11" s="300"/>
      <c r="O11" s="169">
        <v>2</v>
      </c>
      <c r="P11" s="162" t="s">
        <v>294</v>
      </c>
      <c r="Q11" s="169" t="str">
        <f t="shared" si="0"/>
        <v>Probabilidad</v>
      </c>
      <c r="R11" s="169" t="s">
        <v>288</v>
      </c>
      <c r="S11" s="169" t="s">
        <v>289</v>
      </c>
      <c r="T11" s="170">
        <f>VLOOKUP(R11&amp;S11,Hoja1!$Q$4:$R$9,2,0)</f>
        <v>0.45</v>
      </c>
      <c r="U11" s="169" t="s">
        <v>290</v>
      </c>
      <c r="V11" s="169" t="s">
        <v>291</v>
      </c>
      <c r="W11" s="169" t="s">
        <v>292</v>
      </c>
      <c r="X11" s="170">
        <f>IF(Q11="Probabilidad",($J$10*T11),IF(Q11="Impacto"," "))</f>
        <v>0.27</v>
      </c>
      <c r="Y11" s="170" t="str">
        <f>IF(Z11&lt;=20%,'Tabla probabilidad'!$B$5,IF(Z11&lt;=40%,'Tabla probabilidad'!$B$6,IF(Z11&lt;=60%,'Tabla probabilidad'!$B$7,IF(Z11&lt;=80%,'Tabla probabilidad'!$B$8,IF(Z11&lt;=100%,'Tabla probabilidad'!$B$9)))))</f>
        <v>Baja</v>
      </c>
      <c r="Z11" s="170">
        <f>IF(R11="Preventivo",(J10-(J10*T11)),IF(R11="Detectivo",(J10-(J10*T11)),IF(R11="Correctivo",(J10))))</f>
        <v>0.32999999999999996</v>
      </c>
      <c r="AA11" s="309"/>
      <c r="AB11" s="309"/>
      <c r="AC11" s="170" t="str">
        <f t="shared" si="1"/>
        <v>Moderado</v>
      </c>
      <c r="AD11" s="170">
        <f>IF(Q11="Probabilidad",(($M$10-0)),IF(Q11="Impacto",($M$10-($M$10*T11))))</f>
        <v>0.6</v>
      </c>
      <c r="AE11" s="309"/>
      <c r="AF11" s="309"/>
      <c r="AG11" s="303"/>
      <c r="AH11" s="337"/>
      <c r="AI11" s="303"/>
      <c r="AJ11" s="303"/>
      <c r="AK11" s="303"/>
      <c r="AL11" s="303"/>
      <c r="AM11" s="324"/>
      <c r="AN11" s="300"/>
    </row>
    <row r="12" spans="1:298" ht="176.25" customHeight="1">
      <c r="A12" s="300"/>
      <c r="B12" s="303"/>
      <c r="C12" s="300"/>
      <c r="D12" s="325"/>
      <c r="E12" s="300"/>
      <c r="F12" s="300"/>
      <c r="G12" s="300"/>
      <c r="H12" s="300"/>
      <c r="I12" s="318"/>
      <c r="J12" s="319"/>
      <c r="K12" s="300"/>
      <c r="L12" s="307"/>
      <c r="M12" s="307"/>
      <c r="N12" s="300"/>
      <c r="O12" s="169">
        <v>3</v>
      </c>
      <c r="P12" s="162" t="s">
        <v>295</v>
      </c>
      <c r="Q12" s="169" t="str">
        <f t="shared" si="0"/>
        <v>Probabilidad</v>
      </c>
      <c r="R12" s="169" t="s">
        <v>288</v>
      </c>
      <c r="S12" s="169" t="s">
        <v>289</v>
      </c>
      <c r="T12" s="170">
        <f>VLOOKUP(R12&amp;S12,Hoja1!$Q$4:$R$9,2,0)</f>
        <v>0.45</v>
      </c>
      <c r="U12" s="169" t="s">
        <v>290</v>
      </c>
      <c r="V12" s="169" t="s">
        <v>291</v>
      </c>
      <c r="W12" s="169" t="s">
        <v>292</v>
      </c>
      <c r="X12" s="170">
        <f t="shared" ref="X12" si="2">IF(Q12="Probabilidad",($J$10*T12),IF(Q12="Impacto"," "))</f>
        <v>0.27</v>
      </c>
      <c r="Y12" s="170" t="str">
        <f>IF(Z12&lt;=20%,'Tabla probabilidad'!$B$5,IF(Z12&lt;=40%,'Tabla probabilidad'!$B$6,IF(Z12&lt;=60%,'Tabla probabilidad'!$B$7,IF(Z12&lt;=80%,'Tabla probabilidad'!$B$8,IF(Z12&lt;=100%,'Tabla probabilidad'!$B$9)))))</f>
        <v>Baja</v>
      </c>
      <c r="Z12" s="170">
        <f>IF(R12="Preventivo",(J10-(J10*T12)),IF(R12="Detectivo",(J10-(J10*T12)),IF(R12="Correctivo",(J10))))</f>
        <v>0.32999999999999996</v>
      </c>
      <c r="AA12" s="309"/>
      <c r="AB12" s="309"/>
      <c r="AC12" s="170" t="str">
        <f t="shared" si="1"/>
        <v>Moderado</v>
      </c>
      <c r="AD12" s="170">
        <f>IF(Q12="Probabilidad",(($M$10-0)),IF(Q12="Impacto",($M$10-($M$10*T12))))</f>
        <v>0.6</v>
      </c>
      <c r="AE12" s="309"/>
      <c r="AF12" s="309"/>
      <c r="AG12" s="303"/>
      <c r="AH12" s="337"/>
      <c r="AI12" s="303"/>
      <c r="AJ12" s="303"/>
      <c r="AK12" s="303"/>
      <c r="AL12" s="303"/>
      <c r="AM12" s="324"/>
      <c r="AN12" s="300"/>
    </row>
    <row r="13" spans="1:298" ht="57.5" customHeight="1">
      <c r="A13" s="300">
        <v>2</v>
      </c>
      <c r="B13" s="302" t="s">
        <v>296</v>
      </c>
      <c r="C13" s="300" t="s">
        <v>297</v>
      </c>
      <c r="D13" s="320" t="s">
        <v>298</v>
      </c>
      <c r="E13" s="302" t="s">
        <v>299</v>
      </c>
      <c r="F13" s="302" t="s">
        <v>300</v>
      </c>
      <c r="G13" s="300" t="s">
        <v>285</v>
      </c>
      <c r="H13" s="300">
        <v>246</v>
      </c>
      <c r="I13" s="318" t="str">
        <f>IF(H13&lt;=2,'Tabla probabilidad'!$B$5,IF(H13&lt;=24,'Tabla probabilidad'!$B$6,IF(H13&lt;=500,'Tabla probabilidad'!$B$7,IF(H13&lt;=5000,'Tabla probabilidad'!$B$8,IF(H13&gt;5000,'Tabla probabilidad'!$B$9)))))</f>
        <v>Media</v>
      </c>
      <c r="J13" s="319">
        <f>IF(H13&lt;=2,'Tabla probabilidad'!$D$5,IF(H13&lt;=24,'Tabla probabilidad'!$D$6,IF(H13&lt;=500,'Tabla probabilidad'!$D$7,IF(H13&lt;=5000,'Tabla probabilidad'!$D$8,IF(H13&gt;5000,'Tabla probabilidad'!$D$9)))))</f>
        <v>0.6</v>
      </c>
      <c r="K13" s="300" t="s">
        <v>301</v>
      </c>
      <c r="L13" s="300" t="str">
        <f>IF(K13="El riesgo afecta la imagen de alguna área de la organización","Leve",IF(K13="El riesgo afecta la imagen de la entidad internamente, de conocimiento general, nivel interno, alta dirección, contratista y/o de provedores","Menor",IF(K13="El riesgo afecta la imagen de la entidad con algunos usuarios de relevancia frente al logro de los objetivos","Moderado",IF(K13="El riesgo afecta la imagen de de la entidad con efecto publicitario sostenido a nivel del sector justicia","Mayor",IF(K13="El riesgo afecta la imagen de la entidad a nivel nacional, con efecto publicitarios sostenible a nivel país","Catastrófico",IF(K13="Impacto que afecte la ejecución presupuestal en un valor ≥0,5%.","Leve",IF(K13="Impacto que afecte la ejecución presupuestal en un valor ≥1%.","Menor",IF(K13="Impacto que afecte la ejecución presupuestal en un valor ≥5%.","Moderado",IF(K13="Impacto que afecte la ejecución presupuestal en un valor ≥20%.","Mayor",IF(K13="Impacto que afecte la ejecución presupuestal en un valor ≥50%.","Catastrófico",IF(K13="Incumplimiento máximo del 5% de la meta planeada","Leve",IF(K13="Incumplimiento máximo del 15% de la meta planeada","Menor",IF(K13="Incumplimiento máximo del 20% de la meta planeada","Moderado",IF(K13="Incumplimiento máximo del 50% de la meta planeada","Mayor",IF(K13="Incumplimiento máximo del 80% de la meta planeada","Catastrófico",IF(K13="Cualquier afectación a la violacion de los derechos de los ciudadanos se considera con consecuencias altas","Mayor",IF(K13="Cualquier afectación a la violacion de los derechos de los ciudadanos se considera con consecuencias desastrosas","Catastrófico",IF(K13="Afecta la Prestación del Servicio de Administración de Justicia en 5%","Leve",IF(K13="Afecta la Prestación del Servicio de Administración de Justicia en 10%","Menor",IF(K13="Afecta la Prestación del Servicio de Administración de Justicia en 15%","Moderado",IF(K13="Afecta la Prestación del Servicio de Administración de Justicia en 20%","Mayor",IF(K13="Afecta la Prestación del Servicio de Administración de Justicia en más del 50%","Catastrófico",IF(K13="Cualquier acto indebido de los servidores judiciales genera altas consecuencias para la entidad","Mayor",IF(K13="Cualquier acto indebido de los servidores judiciales genera consecuencias desastrosas para la entidad","Catastrófico",IF(K13="Si el hecho llegara a presentarse, tendría consecuencias o efectos mínimos sobre la entidad","Leve",IF(K13="Si el hecho llegara a presentarse, tendría bajo impacto o efecto sobre la entidad","Menor",IF(K13="Si el hecho llegara a presentarse, tendría medianas consecuencias o efectos sobre la entidad","Moderado",IF(K13="Si el hecho llegara a presentarse, tendría altas consecuencias o efectos sobre la entidad","Mayor",IF(K13="Si el hecho llegara a presentarse, tendría desastrosas consecuencias o efectos sobre la entidad","Catastrófico")))))))))))))))))))))))))))))</f>
        <v>Leve</v>
      </c>
      <c r="M13" s="300" t="str">
        <f>IF(K13="El riesgo afecta la imagen de alguna área de la organización","20%",IF(K13="El riesgo afecta la imagen de la entidad internamente, de conocimiento general, nivel interno, alta dirección, contratista y/o de provedores","40%",IF(K13="El riesgo afecta la imagen de la entidad con algunos usuarios de relevancia frente al logro de los objetivos","60%",IF(K13="El riesgo afecta la imagen de de la entidad con efecto publicitario sostenido a nivel del sector justicia","80%",IF(K13="El riesgo afecta la imagen de la entidad a nivel nacional, con efecto publicitarios sostenible a nivel país","100%",IF(K13="Impacto que afecte la ejecución presupuestal en un valor ≥0,5%.","20%",IF(K13="Impacto que afecte la ejecución presupuestal en un valor ≥1%.","40%",IF(K13="Impacto que afecte la ejecución presupuestal en un valor ≥5%.","60%",IF(K13="Impacto que afecte la ejecución presupuestal en un valor ≥20%.","80%",IF(K13="Impacto que afecte la ejecución presupuestal en un valor ≥50%.","100%",IF(K13="Incumplimiento máximo del 5% de la meta planeada","20%",IF(K13="Incumplimiento máximo del 15% de la meta planeada","40%",IF(K13="Incumplimiento máximo del 20% de la meta planeada","60%",IF(K13="Incumplimiento máximo del 50% de la meta planeada","80%",IF(K13="Incumplimiento máximo del 80% de la meta planeada","100%",IF(K13="Cualquier afectación a la violacion de los derechos de los ciudadanos se considera con consecuencias altas","80%",IF(K13="Cualquier afectación a la violacion de los derechos de los ciudadanos se considera con consecuencias desastrosas","100%",IF(K13="Afecta la Prestación del Servicio de Administración de Justicia en 5%","20%",IF(K13="Afecta la Prestación del Servicio de Administración de Justicia en 10%","40%",IF(K13="Afecta la Prestación del Servicio de Administración de Justicia en 15%","60%",IF(K13="Afecta la Prestación del Servicio de Administración de Justicia en 20%","80%",IF(K13="Afecta la Prestación del Servicio de Administración de Justicia en más del 50%","100%",IF(K13="Cualquier acto indebido de los servidores judiciales genera altas consecuencias para la entidad","80%",IF(K13="Cualquier acto indebido de los servidores judiciales genera consecuencias desastrosas para la entidad","100%",IF(K13="Si el hecho llegara a presentarse, tendría consecuencias o efectos mínimos sobre la entidad","20%",IF(K13="Si el hecho llegara a presentarse, tendría bajo impacto o efecto sobre la entidad","40%",IF(K13="Si el hecho llegara a presentarse, tendría medianas consecuencias o efectos sobre la entidad","60%",IF(K13="Si el hecho llegara a presentarse, tendría altas consecuencias o efectos sobre la entidad","80%",IF(K13="Si el hecho llegara a presentarse, tendría desastrosas consecuencias o efectos sobre la entidad","100%")))))))))))))))))))))))))))))</f>
        <v>20%</v>
      </c>
      <c r="N13" s="300" t="str">
        <f>VLOOKUP((I13&amp;L13),Hoja1!$B$4:$C$28,2,0)</f>
        <v>Moderado</v>
      </c>
      <c r="O13" s="169">
        <v>1</v>
      </c>
      <c r="P13" s="163" t="s">
        <v>302</v>
      </c>
      <c r="Q13" s="169" t="str">
        <f t="shared" si="0"/>
        <v>Probabilidad</v>
      </c>
      <c r="R13" s="169" t="s">
        <v>288</v>
      </c>
      <c r="S13" s="169" t="s">
        <v>289</v>
      </c>
      <c r="T13" s="170">
        <f>VLOOKUP(R13&amp;S13,Hoja1!$Q$4:$R$9,2,0)</f>
        <v>0.45</v>
      </c>
      <c r="U13" s="169" t="s">
        <v>290</v>
      </c>
      <c r="V13" s="169" t="s">
        <v>303</v>
      </c>
      <c r="W13" s="169" t="s">
        <v>292</v>
      </c>
      <c r="X13" s="170">
        <f>IF(Q13="Probabilidad",($J$13*T13),IF(Q13="Impacto"," "))</f>
        <v>0.27</v>
      </c>
      <c r="Y13" s="170" t="str">
        <f>IF(Z13&lt;=20%,'Tabla probabilidad'!$B$5,IF(Z13&lt;=40%,'Tabla probabilidad'!$B$6,IF(Z13&lt;=60%,'Tabla probabilidad'!$B$7,IF(Z13&lt;=80%,'Tabla probabilidad'!$B$8,IF(Z13&lt;=100%,'Tabla probabilidad'!$B$9)))))</f>
        <v>Baja</v>
      </c>
      <c r="Z13" s="170">
        <f>IF(R13="Preventivo",(J13-(J13*T13)),IF(R13="Detectivo",(J13-(J13*T13)),IF(R13="Correctivo",(J13))))</f>
        <v>0.32999999999999996</v>
      </c>
      <c r="AA13" s="308" t="str">
        <f>IF(AB13&lt;=20%,'Tabla probabilidad'!$B$5,IF(AB13&lt;=40%,'Tabla probabilidad'!$B$6,IF(AB13&lt;=60%,'Tabla probabilidad'!$B$7,IF(AB13&lt;=80%,'Tabla probabilidad'!$B$8,IF(AB13&lt;=100%,'Tabla probabilidad'!$B$9)))))</f>
        <v>Baja</v>
      </c>
      <c r="AB13" s="308">
        <f>AVERAGE(Z13:Z16)</f>
        <v>0.32999999999999996</v>
      </c>
      <c r="AC13" s="170" t="str">
        <f t="shared" si="1"/>
        <v>Leve</v>
      </c>
      <c r="AD13" s="170">
        <f>IF(Q13="Probabilidad",(($M$13-0)),IF(Q13="Impacto",($M$13-($M$13*T13))))</f>
        <v>0.2</v>
      </c>
      <c r="AE13" s="308" t="str">
        <f>IF(AF13&lt;=20%,"Leve",IF(AF13&lt;=40%,"Menor",IF(AF13&lt;=60%,"Moderado",IF(AF13&lt;=80%,"Mayor",IF(AF13&lt;=100%,"Catastrófico")))))</f>
        <v>Leve</v>
      </c>
      <c r="AF13" s="308">
        <f>AVERAGE(AD13:AD16)</f>
        <v>0.2</v>
      </c>
      <c r="AG13" s="302" t="str">
        <f>VLOOKUP(AA13&amp;AE13,Hoja1!$B$4:$C$28,2,0)</f>
        <v>Bajo</v>
      </c>
      <c r="AH13" s="302" t="s">
        <v>293</v>
      </c>
      <c r="AI13" s="302"/>
      <c r="AJ13" s="302"/>
      <c r="AK13" s="302"/>
      <c r="AL13" s="302"/>
      <c r="AM13" s="323"/>
      <c r="AN13" s="300"/>
    </row>
    <row r="14" spans="1:298" ht="57.5" customHeight="1">
      <c r="A14" s="300"/>
      <c r="B14" s="303"/>
      <c r="C14" s="300"/>
      <c r="D14" s="321"/>
      <c r="E14" s="303"/>
      <c r="F14" s="303"/>
      <c r="G14" s="300"/>
      <c r="H14" s="300"/>
      <c r="I14" s="318"/>
      <c r="J14" s="319"/>
      <c r="K14" s="300"/>
      <c r="L14" s="307"/>
      <c r="M14" s="307"/>
      <c r="N14" s="300"/>
      <c r="O14" s="169">
        <v>2</v>
      </c>
      <c r="P14" s="162" t="s">
        <v>304</v>
      </c>
      <c r="Q14" s="169" t="str">
        <f t="shared" si="0"/>
        <v>Probabilidad</v>
      </c>
      <c r="R14" s="169" t="s">
        <v>288</v>
      </c>
      <c r="S14" s="169" t="s">
        <v>289</v>
      </c>
      <c r="T14" s="170">
        <f>VLOOKUP(R14&amp;S14,Hoja1!$Q$4:$R$9,2,0)</f>
        <v>0.45</v>
      </c>
      <c r="U14" s="169" t="s">
        <v>305</v>
      </c>
      <c r="V14" s="169" t="s">
        <v>291</v>
      </c>
      <c r="W14" s="169" t="s">
        <v>292</v>
      </c>
      <c r="X14" s="170">
        <f>IF(Q14="Probabilidad",($J$13*T14),IF(Q14="Impacto"," "))</f>
        <v>0.27</v>
      </c>
      <c r="Y14" s="170" t="str">
        <f>IF(Z14&lt;=20%,'Tabla probabilidad'!$B$5,IF(Z14&lt;=40%,'Tabla probabilidad'!$B$6,IF(Z14&lt;=60%,'Tabla probabilidad'!$B$7,IF(Z14&lt;=80%,'Tabla probabilidad'!$B$8,IF(Z14&lt;=100%,'Tabla probabilidad'!$B$9)))))</f>
        <v>Baja</v>
      </c>
      <c r="Z14" s="170">
        <f>IF(R14="Preventivo",(J13-(J13*T14)),IF(R14="Detectivo",(J13-(J13*T14)),IF(R14="Correctivo",(J13))))</f>
        <v>0.32999999999999996</v>
      </c>
      <c r="AA14" s="309"/>
      <c r="AB14" s="309"/>
      <c r="AC14" s="170" t="str">
        <f t="shared" si="1"/>
        <v>Leve</v>
      </c>
      <c r="AD14" s="170">
        <f t="shared" ref="AD14:AD16" si="3">IF(Q14="Probabilidad",(($M$13-0)),IF(Q14="Impacto",($M$13-($M$13*T14))))</f>
        <v>0.2</v>
      </c>
      <c r="AE14" s="309"/>
      <c r="AF14" s="309"/>
      <c r="AG14" s="303"/>
      <c r="AH14" s="303"/>
      <c r="AI14" s="303"/>
      <c r="AJ14" s="303"/>
      <c r="AK14" s="303"/>
      <c r="AL14" s="303"/>
      <c r="AM14" s="324"/>
      <c r="AN14" s="300"/>
    </row>
    <row r="15" spans="1:298" ht="57.5" customHeight="1">
      <c r="A15" s="300"/>
      <c r="B15" s="303"/>
      <c r="C15" s="300"/>
      <c r="D15" s="321"/>
      <c r="E15" s="303"/>
      <c r="F15" s="303"/>
      <c r="G15" s="300"/>
      <c r="H15" s="300"/>
      <c r="I15" s="318"/>
      <c r="J15" s="319"/>
      <c r="K15" s="300"/>
      <c r="L15" s="307"/>
      <c r="M15" s="307"/>
      <c r="N15" s="300"/>
      <c r="O15" s="169">
        <v>3</v>
      </c>
      <c r="P15" s="162" t="s">
        <v>306</v>
      </c>
      <c r="Q15" s="169" t="str">
        <f t="shared" si="0"/>
        <v>Probabilidad</v>
      </c>
      <c r="R15" s="169" t="s">
        <v>288</v>
      </c>
      <c r="S15" s="169" t="s">
        <v>289</v>
      </c>
      <c r="T15" s="170">
        <f>VLOOKUP(R15&amp;S15,Hoja1!$Q$4:$R$9,2,0)</f>
        <v>0.45</v>
      </c>
      <c r="U15" s="169" t="s">
        <v>290</v>
      </c>
      <c r="V15" s="169" t="s">
        <v>291</v>
      </c>
      <c r="W15" s="169" t="s">
        <v>292</v>
      </c>
      <c r="X15" s="170">
        <f t="shared" ref="X15:X16" si="4">IF(Q15="Probabilidad",($J$13*T15),IF(Q15="Impacto"," "))</f>
        <v>0.27</v>
      </c>
      <c r="Y15" s="170" t="str">
        <f>IF(Z15&lt;=20%,'Tabla probabilidad'!$B$5,IF(Z15&lt;=40%,'Tabla probabilidad'!$B$6,IF(Z15&lt;=60%,'Tabla probabilidad'!$B$7,IF(Z15&lt;=80%,'Tabla probabilidad'!$B$8,IF(Z15&lt;=100%,'Tabla probabilidad'!$B$9)))))</f>
        <v>Baja</v>
      </c>
      <c r="Z15" s="170">
        <f>IF(R15="Preventivo",(J13-(J13*T15)),IF(R15="Detectivo",(J13-(J13*T15)),IF(R15="Correctivo",(J13))))</f>
        <v>0.32999999999999996</v>
      </c>
      <c r="AA15" s="309"/>
      <c r="AB15" s="309"/>
      <c r="AC15" s="170" t="str">
        <f t="shared" si="1"/>
        <v>Leve</v>
      </c>
      <c r="AD15" s="170">
        <f t="shared" si="3"/>
        <v>0.2</v>
      </c>
      <c r="AE15" s="309"/>
      <c r="AF15" s="309"/>
      <c r="AG15" s="303"/>
      <c r="AH15" s="303"/>
      <c r="AI15" s="303"/>
      <c r="AJ15" s="303"/>
      <c r="AK15" s="303"/>
      <c r="AL15" s="303"/>
      <c r="AM15" s="324"/>
      <c r="AN15" s="300"/>
    </row>
    <row r="16" spans="1:298" ht="57.5" customHeight="1">
      <c r="A16" s="300"/>
      <c r="B16" s="303"/>
      <c r="C16" s="300"/>
      <c r="D16" s="321"/>
      <c r="E16" s="303"/>
      <c r="F16" s="303"/>
      <c r="G16" s="300"/>
      <c r="H16" s="300"/>
      <c r="I16" s="318"/>
      <c r="J16" s="319"/>
      <c r="K16" s="300"/>
      <c r="L16" s="307"/>
      <c r="M16" s="307"/>
      <c r="N16" s="300"/>
      <c r="O16" s="169">
        <v>4</v>
      </c>
      <c r="P16" s="162" t="s">
        <v>307</v>
      </c>
      <c r="Q16" s="169" t="str">
        <f t="shared" si="0"/>
        <v>Probabilidad</v>
      </c>
      <c r="R16" s="169" t="s">
        <v>288</v>
      </c>
      <c r="S16" s="169" t="s">
        <v>289</v>
      </c>
      <c r="T16" s="170">
        <f>VLOOKUP(R16&amp;S16,Hoja1!$Q$4:$R$9,2,0)</f>
        <v>0.45</v>
      </c>
      <c r="U16" s="169" t="s">
        <v>290</v>
      </c>
      <c r="V16" s="169" t="s">
        <v>291</v>
      </c>
      <c r="W16" s="169" t="s">
        <v>292</v>
      </c>
      <c r="X16" s="170">
        <f t="shared" si="4"/>
        <v>0.27</v>
      </c>
      <c r="Y16" s="170" t="str">
        <f>IF(Z16&lt;=20%,'Tabla probabilidad'!$B$5,IF(Z16&lt;=40%,'Tabla probabilidad'!$B$6,IF(Z16&lt;=60%,'Tabla probabilidad'!$B$7,IF(Z16&lt;=80%,'Tabla probabilidad'!$B$8,IF(Z16&lt;=100%,'Tabla probabilidad'!$B$9)))))</f>
        <v>Baja</v>
      </c>
      <c r="Z16" s="170">
        <f>IF(R16="Preventivo",(J13-(J13*T16)),IF(R16="Detectivo",(J13-(J13*T16)),IF(R16="Correctivo",(J13))))</f>
        <v>0.32999999999999996</v>
      </c>
      <c r="AA16" s="309"/>
      <c r="AB16" s="309"/>
      <c r="AC16" s="170" t="str">
        <f t="shared" si="1"/>
        <v>Leve</v>
      </c>
      <c r="AD16" s="170">
        <f t="shared" si="3"/>
        <v>0.2</v>
      </c>
      <c r="AE16" s="309"/>
      <c r="AF16" s="309"/>
      <c r="AG16" s="303"/>
      <c r="AH16" s="303"/>
      <c r="AI16" s="303"/>
      <c r="AJ16" s="303"/>
      <c r="AK16" s="303"/>
      <c r="AL16" s="303"/>
      <c r="AM16" s="324"/>
      <c r="AN16" s="300"/>
    </row>
    <row r="17" spans="1:40" ht="66.75" customHeight="1">
      <c r="A17" s="300">
        <v>3</v>
      </c>
      <c r="B17" s="302" t="s">
        <v>308</v>
      </c>
      <c r="C17" s="300" t="s">
        <v>297</v>
      </c>
      <c r="D17" s="320" t="s">
        <v>309</v>
      </c>
      <c r="E17" s="300" t="s">
        <v>310</v>
      </c>
      <c r="F17" s="302" t="s">
        <v>311</v>
      </c>
      <c r="G17" s="300" t="s">
        <v>285</v>
      </c>
      <c r="H17" s="300">
        <v>246</v>
      </c>
      <c r="I17" s="318" t="str">
        <f>IF(H17&lt;=2,'Tabla probabilidad'!$B$5,IF(H17&lt;=24,'Tabla probabilidad'!$B$6,IF(H17&lt;=500,'Tabla probabilidad'!$B$7,IF(H17&lt;=5000,'Tabla probabilidad'!$B$8,IF(H17&gt;5000,'Tabla probabilidad'!$B$9)))))</f>
        <v>Media</v>
      </c>
      <c r="J17" s="319">
        <f>IF(H17&lt;=2,'Tabla probabilidad'!$D$5,IF(H17&lt;=24,'Tabla probabilidad'!$D$6,IF(H17&lt;=500,'Tabla probabilidad'!$D$7,IF(H17&lt;=5000,'Tabla probabilidad'!$D$8,IF(H17&gt;5000,'Tabla probabilidad'!$D$9)))))</f>
        <v>0.6</v>
      </c>
      <c r="K17" s="300" t="s">
        <v>312</v>
      </c>
      <c r="L17" s="300" t="str">
        <f>IF(K17="El riesgo afecta la imagen de alguna área de la organización","Leve",IF(K17="El riesgo afecta la imagen de la entidad internamente, de conocimiento general, nivel interno, alta dirección, contratista y/o de provedores","Menor",IF(K17="El riesgo afecta la imagen de la entidad con algunos usuarios de relevancia frente al logro de los objetivos","Moderado",IF(K17="El riesgo afecta la imagen de de la entidad con efecto publicitario sostenido a nivel del sector justicia","Mayor",IF(K17="El riesgo afecta la imagen de la entidad a nivel nacional, con efecto publicitarios sostenible a nivel país","Catastrófico",IF(K17="Impacto que afecte la ejecución presupuestal en un valor ≥0,5%.","Leve",IF(K17="Impacto que afecte la ejecución presupuestal en un valor ≥1%.","Menor",IF(K17="Impacto que afecte la ejecución presupuestal en un valor ≥5%.","Moderado",IF(K17="Impacto que afecte la ejecución presupuestal en un valor ≥20%.","Mayor",IF(K17="Impacto que afecte la ejecución presupuestal en un valor ≥50%.","Catastrófico",IF(K17="Incumplimiento máximo del 5% de la meta planeada","Leve",IF(K17="Incumplimiento máximo del 15% de la meta planeada","Menor",IF(K17="Incumplimiento máximo del 20% de la meta planeada","Moderado",IF(K17="Incumplimiento máximo del 50% de la meta planeada","Mayor",IF(K17="Incumplimiento máximo del 80% de la meta planeada","Catastrófico",IF(K17="Cualquier afectación a la violacion de los derechos de los ciudadanos se considera con consecuencias altas","Mayor",IF(K17="Cualquier afectación a la violacion de los derechos de los ciudadanos se considera con consecuencias desastrosas","Catastrófico",IF(K17="Afecta la Prestación del Servicio de Administración de Justicia en 5%","Leve",IF(K17="Afecta la Prestación del Servicio de Administración de Justicia en 10%","Menor",IF(K17="Afecta la Prestación del Servicio de Administración de Justicia en 15%","Moderado",IF(K17="Afecta la Prestación del Servicio de Administración de Justicia en 20%","Mayor",IF(K17="Afecta la Prestación del Servicio de Administración de Justicia en más del 50%","Catastrófico",IF(K17="Cualquier acto indebido de los servidores judiciales genera altas consecuencias para la entidad","Mayor",IF(K17="Cualquier acto indebido de los servidores judiciales genera consecuencias desastrosas para la entidad","Catastrófico",IF(K17="Si el hecho llegara a presentarse, tendría consecuencias o efectos mínimos sobre la entidad","Leve",IF(K17="Si el hecho llegara a presentarse, tendría bajo impacto o efecto sobre la entidad","Menor",IF(K17="Si el hecho llegara a presentarse, tendría medianas consecuencias o efectos sobre la entidad","Moderado",IF(K17="Si el hecho llegara a presentarse, tendría altas consecuencias o efectos sobre la entidad","Mayor",IF(K17="Si el hecho llegara a presentarse, tendría desastrosas consecuencias o efectos sobre la entidad","Catastrófico")))))))))))))))))))))))))))))</f>
        <v>Menor</v>
      </c>
      <c r="M17" s="300" t="str">
        <f>IF(K17="El riesgo afecta la imagen de alguna área de la organización","20%",IF(K17="El riesgo afecta la imagen de la entidad internamente, de conocimiento general, nivel interno, alta dirección, contratista y/o de provedores","40%",IF(K17="El riesgo afecta la imagen de la entidad con algunos usuarios de relevancia frente al logro de los objetivos","60%",IF(K17="El riesgo afecta la imagen de de la entidad con efecto publicitario sostenido a nivel del sector justicia","80%",IF(K17="El riesgo afecta la imagen de la entidad a nivel nacional, con efecto publicitarios sostenible a nivel país","100%",IF(K17="Impacto que afecte la ejecución presupuestal en un valor ≥0,5%.","20%",IF(K17="Impacto que afecte la ejecución presupuestal en un valor ≥1%.","40%",IF(K17="Impacto que afecte la ejecución presupuestal en un valor ≥5%.","60%",IF(K17="Impacto que afecte la ejecución presupuestal en un valor ≥20%.","80%",IF(K17="Impacto que afecte la ejecución presupuestal en un valor ≥50%.","100%",IF(K17="Incumplimiento máximo del 5% de la meta planeada","20%",IF(K17="Incumplimiento máximo del 15% de la meta planeada","40%",IF(K17="Incumplimiento máximo del 20% de la meta planeada","60%",IF(K17="Incumplimiento máximo del 50% de la meta planeada","80%",IF(K17="Incumplimiento máximo del 80% de la meta planeada","100%",IF(K17="Cualquier afectación a la violacion de los derechos de los ciudadanos se considera con consecuencias altas","80%",IF(K17="Cualquier afectación a la violacion de los derechos de los ciudadanos se considera con consecuencias desastrosas","100%",IF(K17="Afecta la Prestación del Servicio de Administración de Justicia en 5%","20%",IF(K17="Afecta la Prestación del Servicio de Administración de Justicia en 10%","40%",IF(K17="Afecta la Prestación del Servicio de Administración de Justicia en 15%","60%",IF(K17="Afecta la Prestación del Servicio de Administración de Justicia en 20%","80%",IF(K17="Afecta la Prestación del Servicio de Administración de Justicia en más del 50%","100%",IF(K17="Cualquier acto indebido de los servidores judiciales genera altas consecuencias para la entidad","80%",IF(K17="Cualquier acto indebido de los servidores judiciales genera consecuencias desastrosas para la entidad","100%",IF(K17="Si el hecho llegara a presentarse, tendría consecuencias o efectos mínimos sobre la entidad","20%",IF(K17="Si el hecho llegara a presentarse, tendría bajo impacto o efecto sobre la entidad","40%",IF(K17="Si el hecho llegara a presentarse, tendría medianas consecuencias o efectos sobre la entidad","60%",IF(K17="Si el hecho llegara a presentarse, tendría altas consecuencias o efectos sobre la entidad","80%",IF(K17="Si el hecho llegara a presentarse, tendría desastrosas consecuencias o efectos sobre la entidad","100%")))))))))))))))))))))))))))))</f>
        <v>40%</v>
      </c>
      <c r="N17" s="300" t="str">
        <f>VLOOKUP((I17&amp;L17),Hoja1!$B$4:$C$28,2,0)</f>
        <v>Moderado</v>
      </c>
      <c r="O17" s="169">
        <v>1</v>
      </c>
      <c r="P17" s="163" t="s">
        <v>313</v>
      </c>
      <c r="Q17" s="169" t="str">
        <f t="shared" si="0"/>
        <v>Probabilidad</v>
      </c>
      <c r="R17" s="169" t="s">
        <v>288</v>
      </c>
      <c r="S17" s="169" t="s">
        <v>289</v>
      </c>
      <c r="T17" s="170">
        <f>VLOOKUP(R17&amp;S17,Hoja1!$Q$4:$R$9,2,0)</f>
        <v>0.45</v>
      </c>
      <c r="U17" s="169" t="s">
        <v>290</v>
      </c>
      <c r="V17" s="169" t="s">
        <v>291</v>
      </c>
      <c r="W17" s="169" t="s">
        <v>292</v>
      </c>
      <c r="X17" s="170">
        <f>IF(Q17="Probabilidad",($J$17*T17),IF(Q17="Impacto"," "))</f>
        <v>0.27</v>
      </c>
      <c r="Y17" s="170" t="str">
        <f>IF(Z17&lt;=20%,'Tabla probabilidad'!$B$5,IF(Z17&lt;=40%,'Tabla probabilidad'!$B$6,IF(Z17&lt;=60%,'Tabla probabilidad'!$B$7,IF(Z17&lt;=80%,'Tabla probabilidad'!$B$8,IF(Z17&lt;=100%,'Tabla probabilidad'!$B$9)))))</f>
        <v>Baja</v>
      </c>
      <c r="Z17" s="170">
        <f>IF(R17="Preventivo",(J17-(J17*T17)),IF(R17="Detectivo",(J17-(J17*T17)),IF(R17="Correctivo",(J17))))</f>
        <v>0.32999999999999996</v>
      </c>
      <c r="AA17" s="308" t="str">
        <f>IF(AB17&lt;=20%,'Tabla probabilidad'!$B$5,IF(AB17&lt;=40%,'Tabla probabilidad'!$B$6,IF(AB17&lt;=60%,'Tabla probabilidad'!$B$7,IF(AB17&lt;=80%,'Tabla probabilidad'!$B$8,IF(AB17&lt;=100%,'Tabla probabilidad'!$B$9)))))</f>
        <v>Baja</v>
      </c>
      <c r="AB17" s="308">
        <f>AVERAGE(Z17:Z20)</f>
        <v>0.39749999999999996</v>
      </c>
      <c r="AC17" s="170" t="str">
        <f t="shared" si="1"/>
        <v>Menor</v>
      </c>
      <c r="AD17" s="170">
        <f>IF(Q17="Probabilidad",(($M$17-0)),IF(Q17="Impacto",($M$17-($M$17*T17))))</f>
        <v>0.4</v>
      </c>
      <c r="AE17" s="308" t="str">
        <f>IF(AF17&lt;=20%,"Leve",IF(AF17&lt;=40%,"Menor",IF(AF17&lt;=60%,"Moderado",IF(AF17&lt;=80%,"Mayor",IF(AF17&lt;=100%,"Catastrófico")))))</f>
        <v>Menor</v>
      </c>
      <c r="AF17" s="308">
        <f>AVERAGE(AD17:AD20)</f>
        <v>0.37</v>
      </c>
      <c r="AG17" s="302" t="str">
        <f>VLOOKUP(AA17&amp;AE17,Hoja1!$B$4:$C$28,2,0)</f>
        <v>Moderado</v>
      </c>
      <c r="AH17" s="302" t="s">
        <v>293</v>
      </c>
      <c r="AI17" s="302"/>
      <c r="AJ17" s="302"/>
      <c r="AK17" s="302"/>
      <c r="AL17" s="302"/>
      <c r="AM17" s="323"/>
      <c r="AN17" s="300"/>
    </row>
    <row r="18" spans="1:40" ht="69.75" customHeight="1">
      <c r="A18" s="300"/>
      <c r="B18" s="303"/>
      <c r="C18" s="300"/>
      <c r="D18" s="321"/>
      <c r="E18" s="300"/>
      <c r="F18" s="303"/>
      <c r="G18" s="300"/>
      <c r="H18" s="300"/>
      <c r="I18" s="318"/>
      <c r="J18" s="319"/>
      <c r="K18" s="300"/>
      <c r="L18" s="307"/>
      <c r="M18" s="307"/>
      <c r="N18" s="300"/>
      <c r="O18" s="169">
        <v>2</v>
      </c>
      <c r="P18" s="162" t="s">
        <v>314</v>
      </c>
      <c r="Q18" s="169" t="str">
        <f t="shared" si="0"/>
        <v>Probabilidad</v>
      </c>
      <c r="R18" s="169" t="s">
        <v>288</v>
      </c>
      <c r="S18" s="169" t="s">
        <v>289</v>
      </c>
      <c r="T18" s="170">
        <f>VLOOKUP(R18&amp;S18,Hoja1!$Q$4:$R$9,2,0)</f>
        <v>0.45</v>
      </c>
      <c r="U18" s="169" t="s">
        <v>290</v>
      </c>
      <c r="V18" s="169" t="s">
        <v>291</v>
      </c>
      <c r="W18" s="169" t="s">
        <v>292</v>
      </c>
      <c r="X18" s="170">
        <f t="shared" ref="X18:X20" si="5">IF(Q18="Probabilidad",($J$17*T18),IF(Q18="Impacto"," "))</f>
        <v>0.27</v>
      </c>
      <c r="Y18" s="170" t="str">
        <f>IF(Z18&lt;=20%,'Tabla probabilidad'!$B$5,IF(Z18&lt;=40%,'Tabla probabilidad'!$B$6,IF(Z18&lt;=60%,'Tabla probabilidad'!$B$7,IF(Z18&lt;=80%,'Tabla probabilidad'!$B$8,IF(Z18&lt;=100%,'Tabla probabilidad'!$B$9)))))</f>
        <v>Baja</v>
      </c>
      <c r="Z18" s="170">
        <f>IF(R18="Preventivo",(J17-(J17*T18)),IF(R18="Detectivo",(J17-(J17*T18)),IF(R18="Correctivo",(J17))))</f>
        <v>0.32999999999999996</v>
      </c>
      <c r="AA18" s="309"/>
      <c r="AB18" s="309"/>
      <c r="AC18" s="170" t="str">
        <f t="shared" si="1"/>
        <v>Menor</v>
      </c>
      <c r="AD18" s="170">
        <f t="shared" ref="AD18:AD20" si="6">IF(Q18="Probabilidad",(($M$17-0)),IF(Q18="Impacto",($M$17-($M$17*T18))))</f>
        <v>0.4</v>
      </c>
      <c r="AE18" s="309"/>
      <c r="AF18" s="309"/>
      <c r="AG18" s="303"/>
      <c r="AH18" s="303"/>
      <c r="AI18" s="303"/>
      <c r="AJ18" s="303"/>
      <c r="AK18" s="303"/>
      <c r="AL18" s="303"/>
      <c r="AM18" s="324"/>
      <c r="AN18" s="300"/>
    </row>
    <row r="19" spans="1:40" ht="69" customHeight="1">
      <c r="A19" s="300"/>
      <c r="B19" s="303"/>
      <c r="C19" s="300"/>
      <c r="D19" s="321"/>
      <c r="E19" s="300"/>
      <c r="F19" s="303"/>
      <c r="G19" s="300"/>
      <c r="H19" s="300"/>
      <c r="I19" s="318"/>
      <c r="J19" s="319"/>
      <c r="K19" s="300"/>
      <c r="L19" s="307"/>
      <c r="M19" s="307"/>
      <c r="N19" s="300"/>
      <c r="O19" s="169">
        <v>3</v>
      </c>
      <c r="P19" s="162" t="s">
        <v>315</v>
      </c>
      <c r="Q19" s="169" t="str">
        <f t="shared" si="0"/>
        <v>Impacto</v>
      </c>
      <c r="R19" s="169" t="s">
        <v>316</v>
      </c>
      <c r="S19" s="169" t="s">
        <v>289</v>
      </c>
      <c r="T19" s="170">
        <f>VLOOKUP(R19&amp;S19,Hoja1!$Q$4:$R$9,2,0)</f>
        <v>0.3</v>
      </c>
      <c r="U19" s="169" t="s">
        <v>305</v>
      </c>
      <c r="V19" s="169" t="s">
        <v>291</v>
      </c>
      <c r="W19" s="169" t="s">
        <v>292</v>
      </c>
      <c r="X19" s="170" t="str">
        <f t="shared" si="5"/>
        <v xml:space="preserve"> </v>
      </c>
      <c r="Y19" s="170" t="str">
        <f>IF(Z19&lt;=20%,'Tabla probabilidad'!$B$5,IF(Z19&lt;=40%,'Tabla probabilidad'!$B$6,IF(Z19&lt;=60%,'Tabla probabilidad'!$B$7,IF(Z19&lt;=80%,'Tabla probabilidad'!$B$8,IF(Z19&lt;=100%,'Tabla probabilidad'!$B$9)))))</f>
        <v>Media</v>
      </c>
      <c r="Z19" s="170">
        <f>IF(R19="Preventivo",(J17-(J17*T19)),IF(R19="Detectivo",(J17-(J17*T19)),IF(R19="Correctivo",(J17))))</f>
        <v>0.6</v>
      </c>
      <c r="AA19" s="309"/>
      <c r="AB19" s="309"/>
      <c r="AC19" s="170" t="str">
        <f t="shared" si="1"/>
        <v>Menor</v>
      </c>
      <c r="AD19" s="170">
        <f t="shared" si="6"/>
        <v>0.28000000000000003</v>
      </c>
      <c r="AE19" s="309"/>
      <c r="AF19" s="309"/>
      <c r="AG19" s="303"/>
      <c r="AH19" s="303"/>
      <c r="AI19" s="303"/>
      <c r="AJ19" s="303"/>
      <c r="AK19" s="303"/>
      <c r="AL19" s="303"/>
      <c r="AM19" s="324"/>
      <c r="AN19" s="300"/>
    </row>
    <row r="20" spans="1:40" ht="75.75" customHeight="1">
      <c r="A20" s="300"/>
      <c r="B20" s="303"/>
      <c r="C20" s="300"/>
      <c r="D20" s="321"/>
      <c r="E20" s="300"/>
      <c r="F20" s="303"/>
      <c r="G20" s="300"/>
      <c r="H20" s="300"/>
      <c r="I20" s="318"/>
      <c r="J20" s="319"/>
      <c r="K20" s="300"/>
      <c r="L20" s="307"/>
      <c r="M20" s="307"/>
      <c r="N20" s="300"/>
      <c r="O20" s="169">
        <v>4</v>
      </c>
      <c r="P20" s="132" t="s">
        <v>317</v>
      </c>
      <c r="Q20" s="169" t="str">
        <f t="shared" si="0"/>
        <v>Probabilidad</v>
      </c>
      <c r="R20" s="169" t="s">
        <v>288</v>
      </c>
      <c r="S20" s="169" t="s">
        <v>289</v>
      </c>
      <c r="T20" s="170">
        <f>VLOOKUP(R20&amp;S20,Hoja1!$Q$4:$R$9,2,0)</f>
        <v>0.45</v>
      </c>
      <c r="U20" s="169" t="s">
        <v>305</v>
      </c>
      <c r="V20" s="169" t="s">
        <v>291</v>
      </c>
      <c r="W20" s="169" t="s">
        <v>292</v>
      </c>
      <c r="X20" s="170">
        <f t="shared" si="5"/>
        <v>0.27</v>
      </c>
      <c r="Y20" s="170" t="str">
        <f>IF(Z20&lt;=20%,'Tabla probabilidad'!$B$5,IF(Z20&lt;=40%,'Tabla probabilidad'!$B$6,IF(Z20&lt;=60%,'Tabla probabilidad'!$B$7,IF(Z20&lt;=80%,'Tabla probabilidad'!$B$8,IF(Z20&lt;=100%,'Tabla probabilidad'!$B$9)))))</f>
        <v>Baja</v>
      </c>
      <c r="Z20" s="170">
        <f>IF(R20="Preventivo",(J17-(J17*T20)),IF(R20="Detectivo",(J17-(J17*T20)),IF(R20="Correctivo",(J17))))</f>
        <v>0.32999999999999996</v>
      </c>
      <c r="AA20" s="309"/>
      <c r="AB20" s="309"/>
      <c r="AC20" s="170" t="str">
        <f t="shared" si="1"/>
        <v>Menor</v>
      </c>
      <c r="AD20" s="170">
        <f t="shared" si="6"/>
        <v>0.4</v>
      </c>
      <c r="AE20" s="309"/>
      <c r="AF20" s="309"/>
      <c r="AG20" s="303"/>
      <c r="AH20" s="303"/>
      <c r="AI20" s="303"/>
      <c r="AJ20" s="303"/>
      <c r="AK20" s="303"/>
      <c r="AL20" s="303"/>
      <c r="AM20" s="324"/>
      <c r="AN20" s="300"/>
    </row>
    <row r="21" spans="1:40" ht="57" customHeight="1">
      <c r="A21" s="300">
        <v>4</v>
      </c>
      <c r="B21" s="302" t="s">
        <v>318</v>
      </c>
      <c r="C21" s="300" t="s">
        <v>319</v>
      </c>
      <c r="D21" s="320" t="s">
        <v>320</v>
      </c>
      <c r="E21" s="300" t="s">
        <v>321</v>
      </c>
      <c r="F21" s="300" t="s">
        <v>322</v>
      </c>
      <c r="G21" s="300" t="s">
        <v>323</v>
      </c>
      <c r="H21" s="300">
        <v>2</v>
      </c>
      <c r="I21" s="318" t="str">
        <f>IF(H21&lt;=2,'Tabla probabilidad'!$B$5,IF(H21&lt;=24,'Tabla probabilidad'!$B$6,IF(H21&lt;=500,'Tabla probabilidad'!$B$7,IF(H21&lt;=5000,'Tabla probabilidad'!$B$8,IF(H21&gt;5000,'Tabla probabilidad'!$B$9)))))</f>
        <v>Muy Baja</v>
      </c>
      <c r="J21" s="319">
        <f>IF(H21&lt;=2,'Tabla probabilidad'!$D$5,IF(H21&lt;=24,'Tabla probabilidad'!$D$6,IF(H21&lt;=500,'Tabla probabilidad'!$D$7,IF(H21&lt;=5000,'Tabla probabilidad'!$D$8,IF(H21&gt;5000,'Tabla probabilidad'!$D$9)))))</f>
        <v>0.2</v>
      </c>
      <c r="K21" s="300" t="s">
        <v>324</v>
      </c>
      <c r="L21" s="300" t="str">
        <f>IF(K21="El riesgo afecta la imagen de alguna área de la organización","Leve",IF(K21="El riesgo afecta la imagen de la entidad internamente, de conocimiento general, nivel interno, alta dirección, contratista y/o de provedores","Menor",IF(K21="El riesgo afecta la imagen de la entidad con algunos usuarios de relevancia frente al logro de los objetivos","Moderado",IF(K21="El riesgo afecta la imagen de de la entidad con efecto publicitario sostenido a nivel del sector justicia","Mayor",IF(K21="El riesgo afecta la imagen de la entidad a nivel nacional, con efecto publicitarios sostenible a nivel país","Catastrófico",IF(K21="Impacto que afecte la ejecución presupuestal en un valor ≥0,5%.","Leve",IF(K21="Impacto que afecte la ejecución presupuestal en un valor ≥1%.","Menor",IF(K21="Impacto que afecte la ejecución presupuestal en un valor ≥5%.","Moderado",IF(K21="Impacto que afecte la ejecución presupuestal en un valor ≥20%.","Mayor",IF(K21="Impacto que afecte la ejecución presupuestal en un valor ≥50%.","Catastrófico",IF(K21="Incumplimiento máximo del 5% de la meta planeada","Leve",IF(K21="Incumplimiento máximo del 15% de la meta planeada","Menor",IF(K21="Incumplimiento máximo del 20% de la meta planeada","Moderado",IF(K21="Incumplimiento máximo del 50% de la meta planeada","Mayor",IF(K21="Incumplimiento máximo del 80% de la meta planeada","Catastrófico",IF(K21="Cualquier afectación a la violacion de los derechos de los ciudadanos se considera con consecuencias altas","Mayor",IF(K21="Cualquier afectación a la violacion de los derechos de los ciudadanos se considera con consecuencias desastrosas","Catastrófico",IF(K21="Afecta la Prestación del Servicio de Administración de Justicia en 5%","Leve",IF(K21="Afecta la Prestación del Servicio de Administración de Justicia en 10%","Menor",IF(K21="Afecta la Prestación del Servicio de Administración de Justicia en 15%","Moderado",IF(K21="Afecta la Prestación del Servicio de Administración de Justicia en 20%","Mayor",IF(K21="Afecta la Prestación del Servicio de Administración de Justicia en más del 50%","Catastrófico",IF(K21="Cualquier acto indebido de los servidores judiciales genera altas consecuencias para la entidad","Mayor",IF(K21="Cualquier acto indebido de los servidores judiciales genera consecuencias desastrosas para la entidad","Catastrófico",IF(K21="Si el hecho llegara a presentarse, tendría consecuencias o efectos mínimos sobre la entidad","Leve",IF(K21="Si el hecho llegara a presentarse, tendría bajo impacto o efecto sobre la entidad","Menor",IF(K21="Si el hecho llegara a presentarse, tendría medianas consecuencias o efectos sobre la entidad","Moderado",IF(K21="Si el hecho llegara a presentarse, tendría altas consecuencias o efectos sobre la entidad","Mayor",IF(K21="Si el hecho llegara a presentarse, tendría desastrosas consecuencias o efectos sobre la entidad","Catastrófico")))))))))))))))))))))))))))))</f>
        <v>Mayor</v>
      </c>
      <c r="M21" s="300" t="str">
        <f>IF(K21="El riesgo afecta la imagen de alguna área de la organización","20%",IF(K21="El riesgo afecta la imagen de la entidad internamente, de conocimiento general, nivel interno, alta dirección, contratista y/o de provedores","40%",IF(K21="El riesgo afecta la imagen de la entidad con algunos usuarios de relevancia frente al logro de los objetivos","60%",IF(K21="El riesgo afecta la imagen de de la entidad con efecto publicitario sostenido a nivel del sector justicia","80%",IF(K21="El riesgo afecta la imagen de la entidad a nivel nacional, con efecto publicitarios sostenible a nivel país","100%",IF(K21="Impacto que afecte la ejecución presupuestal en un valor ≥0,5%.","20%",IF(K21="Impacto que afecte la ejecución presupuestal en un valor ≥1%.","40%",IF(K21="Impacto que afecte la ejecución presupuestal en un valor ≥5%.","60%",IF(K21="Impacto que afecte la ejecución presupuestal en un valor ≥20%.","80%",IF(K21="Impacto que afecte la ejecución presupuestal en un valor ≥50%.","100%",IF(K21="Incumplimiento máximo del 5% de la meta planeada","20%",IF(K21="Incumplimiento máximo del 15% de la meta planeada","40%",IF(K21="Incumplimiento máximo del 20% de la meta planeada","60%",IF(K21="Incumplimiento máximo del 50% de la meta planeada","80%",IF(K21="Incumplimiento máximo del 80% de la meta planeada","100%",IF(K21="Cualquier afectación a la violacion de los derechos de los ciudadanos se considera con consecuencias altas","80%",IF(K21="Cualquier afectación a la violacion de los derechos de los ciudadanos se considera con consecuencias desastrosas","100%",IF(K21="Afecta la Prestación del Servicio de Administración de Justicia en 5%","20%",IF(K21="Afecta la Prestación del Servicio de Administración de Justicia en 10%","40%",IF(K21="Afecta la Prestación del Servicio de Administración de Justicia en 15%","60%",IF(K21="Afecta la Prestación del Servicio de Administración de Justicia en 20%","80%",IF(K21="Afecta la Prestación del Servicio de Administración de Justicia en más del 50%","100%",IF(K21="Cualquier acto indebido de los servidores judiciales genera altas consecuencias para la entidad","80%",IF(K21="Cualquier acto indebido de los servidores judiciales genera consecuencias desastrosas para la entidad","100%",IF(K21="Si el hecho llegara a presentarse, tendría consecuencias o efectos mínimos sobre la entidad","20%",IF(K21="Si el hecho llegara a presentarse, tendría bajo impacto o efecto sobre la entidad","40%",IF(K21="Si el hecho llegara a presentarse, tendría medianas consecuencias o efectos sobre la entidad","60%",IF(K21="Si el hecho llegara a presentarse, tendría altas consecuencias o efectos sobre la entidad","80%",IF(K21="Si el hecho llegara a presentarse, tendría desastrosas consecuencias o efectos sobre la entidad","100%")))))))))))))))))))))))))))))</f>
        <v>80%</v>
      </c>
      <c r="N21" s="300" t="str">
        <f>VLOOKUP((I21&amp;L21),Hoja1!$B$4:$C$28,2,0)</f>
        <v xml:space="preserve">Alto </v>
      </c>
      <c r="O21" s="169">
        <v>1</v>
      </c>
      <c r="P21" s="163" t="s">
        <v>325</v>
      </c>
      <c r="Q21" s="169" t="str">
        <f t="shared" si="0"/>
        <v>Probabilidad</v>
      </c>
      <c r="R21" s="169" t="s">
        <v>288</v>
      </c>
      <c r="S21" s="169" t="s">
        <v>289</v>
      </c>
      <c r="T21" s="170">
        <f>VLOOKUP(R21&amp;S21,Hoja1!$Q$4:$R$9,2,0)</f>
        <v>0.45</v>
      </c>
      <c r="U21" s="169" t="s">
        <v>290</v>
      </c>
      <c r="V21" s="169" t="s">
        <v>291</v>
      </c>
      <c r="W21" s="169" t="s">
        <v>292</v>
      </c>
      <c r="X21" s="170">
        <f>IF(Q21="Probabilidad",($J$21*T21),IF(Q21="Impacto"," "))</f>
        <v>9.0000000000000011E-2</v>
      </c>
      <c r="Y21" s="170" t="str">
        <f>IF(Z21&lt;=20%,'Tabla probabilidad'!$B$5,IF(Z21&lt;=40%,'Tabla probabilidad'!$B$6,IF(Z21&lt;=60%,'Tabla probabilidad'!$B$7,IF(Z21&lt;=80%,'Tabla probabilidad'!$B$8,IF(Z21&lt;=100%,'Tabla probabilidad'!$B$9)))))</f>
        <v>Muy Baja</v>
      </c>
      <c r="Z21" s="170">
        <f>IF(R21="Preventivo",(J21-(J21*T21)),IF(R21="Detectivo",(J21-(J21*T21)),IF(R21="Correctivo",(J21))))</f>
        <v>0.11</v>
      </c>
      <c r="AA21" s="308" t="str">
        <f>IF(AB21&lt;=20%,'Tabla probabilidad'!$B$5,IF(AB21&lt;=40%,'Tabla probabilidad'!$B$6,IF(AB21&lt;=60%,'Tabla probabilidad'!$B$7,IF(AB21&lt;=80%,'Tabla probabilidad'!$B$8,IF(AB21&lt;=100%,'Tabla probabilidad'!$B$9)))))</f>
        <v>Muy Baja</v>
      </c>
      <c r="AB21" s="308">
        <f>AVERAGE(Z21:Z25)</f>
        <v>0.13200000000000001</v>
      </c>
      <c r="AC21" s="170" t="str">
        <f t="shared" si="1"/>
        <v>Mayor</v>
      </c>
      <c r="AD21" s="170">
        <f>IF(Q21="Probabilidad",(($M$21-0)),IF(Q21="Impacto",($M$21-($M$21*T21))))</f>
        <v>0.8</v>
      </c>
      <c r="AE21" s="308" t="str">
        <f>IF(AF21&lt;=20%,"Leve",IF(AF21&lt;=40%,"Menor",IF(AF21&lt;=60%,"Moderado",IF(AF21&lt;=80%,"Mayor",IF(AF21&lt;=100%,"Catastrófico")))))</f>
        <v>Mayor</v>
      </c>
      <c r="AF21" s="308">
        <f>AVERAGE(AD21:AD25)</f>
        <v>0.752</v>
      </c>
      <c r="AG21" s="302" t="str">
        <f>VLOOKUP(AA21&amp;AE21,Hoja1!$B$4:$C$28,2,0)</f>
        <v xml:space="preserve">Alto </v>
      </c>
      <c r="AH21" s="302" t="s">
        <v>326</v>
      </c>
      <c r="AI21" s="311" t="s">
        <v>327</v>
      </c>
      <c r="AJ21" s="302" t="s">
        <v>328</v>
      </c>
      <c r="AK21" s="314">
        <v>44928</v>
      </c>
      <c r="AL21" s="314">
        <v>45290</v>
      </c>
      <c r="AM21" s="315" t="s">
        <v>329</v>
      </c>
      <c r="AN21" s="300" t="s">
        <v>330</v>
      </c>
    </row>
    <row r="22" spans="1:40" ht="42.75" customHeight="1">
      <c r="A22" s="300"/>
      <c r="B22" s="303"/>
      <c r="C22" s="300"/>
      <c r="D22" s="321"/>
      <c r="E22" s="300"/>
      <c r="F22" s="300"/>
      <c r="G22" s="300"/>
      <c r="H22" s="300"/>
      <c r="I22" s="318"/>
      <c r="J22" s="319"/>
      <c r="K22" s="300"/>
      <c r="L22" s="307"/>
      <c r="M22" s="307"/>
      <c r="N22" s="300"/>
      <c r="O22" s="169">
        <v>2</v>
      </c>
      <c r="P22" s="162" t="s">
        <v>331</v>
      </c>
      <c r="Q22" s="169" t="str">
        <f t="shared" si="0"/>
        <v>Probabilidad</v>
      </c>
      <c r="R22" s="169" t="s">
        <v>288</v>
      </c>
      <c r="S22" s="169" t="s">
        <v>289</v>
      </c>
      <c r="T22" s="170">
        <f>VLOOKUP(R22&amp;S22,Hoja1!$Q$4:$R$9,2,0)</f>
        <v>0.45</v>
      </c>
      <c r="U22" s="169" t="s">
        <v>290</v>
      </c>
      <c r="V22" s="169" t="s">
        <v>291</v>
      </c>
      <c r="W22" s="169" t="s">
        <v>292</v>
      </c>
      <c r="X22" s="170">
        <f t="shared" ref="X22:X25" si="7">IF(Q22="Probabilidad",($J$21*T22),IF(Q22="Impacto"," "))</f>
        <v>9.0000000000000011E-2</v>
      </c>
      <c r="Y22" s="170" t="str">
        <f>IF(Z22&lt;=20%,'Tabla probabilidad'!$B$5,IF(Z22&lt;=40%,'Tabla probabilidad'!$B$6,IF(Z22&lt;=60%,'Tabla probabilidad'!$B$7,IF(Z22&lt;=80%,'Tabla probabilidad'!$B$8,IF(Z22&lt;=100%,'Tabla probabilidad'!$B$9)))))</f>
        <v>Muy Baja</v>
      </c>
      <c r="Z22" s="170">
        <f>IF(R22="Preventivo",(J21-(J21*T22)),IF(R22="Detectivo",(J21-(J21*T22)),IF(R22="Correctivo",(J21))))</f>
        <v>0.11</v>
      </c>
      <c r="AA22" s="309"/>
      <c r="AB22" s="309"/>
      <c r="AC22" s="170" t="str">
        <f t="shared" si="1"/>
        <v>Mayor</v>
      </c>
      <c r="AD22" s="170">
        <f t="shared" ref="AD22:AD25" si="8">IF(Q22="Probabilidad",(($M$21-0)),IF(Q22="Impacto",($M$21-($M$21*T22))))</f>
        <v>0.8</v>
      </c>
      <c r="AE22" s="309"/>
      <c r="AF22" s="309"/>
      <c r="AG22" s="303"/>
      <c r="AH22" s="303"/>
      <c r="AI22" s="312"/>
      <c r="AJ22" s="303"/>
      <c r="AK22" s="303"/>
      <c r="AL22" s="303"/>
      <c r="AM22" s="316"/>
      <c r="AN22" s="300"/>
    </row>
    <row r="23" spans="1:40" ht="56" customHeight="1">
      <c r="A23" s="300"/>
      <c r="B23" s="303"/>
      <c r="C23" s="300"/>
      <c r="D23" s="321"/>
      <c r="E23" s="300"/>
      <c r="F23" s="300"/>
      <c r="G23" s="300"/>
      <c r="H23" s="300"/>
      <c r="I23" s="318"/>
      <c r="J23" s="319"/>
      <c r="K23" s="300"/>
      <c r="L23" s="307"/>
      <c r="M23" s="307"/>
      <c r="N23" s="300"/>
      <c r="O23" s="169">
        <v>3</v>
      </c>
      <c r="P23" s="162" t="s">
        <v>332</v>
      </c>
      <c r="Q23" s="169" t="str">
        <f t="shared" si="0"/>
        <v>Probabilidad</v>
      </c>
      <c r="R23" s="169" t="s">
        <v>288</v>
      </c>
      <c r="S23" s="169" t="s">
        <v>289</v>
      </c>
      <c r="T23" s="170">
        <f>VLOOKUP(R23&amp;S23,Hoja1!$Q$4:$R$9,2,0)</f>
        <v>0.45</v>
      </c>
      <c r="U23" s="169" t="s">
        <v>290</v>
      </c>
      <c r="V23" s="169" t="s">
        <v>291</v>
      </c>
      <c r="W23" s="169" t="s">
        <v>292</v>
      </c>
      <c r="X23" s="170">
        <f t="shared" si="7"/>
        <v>9.0000000000000011E-2</v>
      </c>
      <c r="Y23" s="170" t="str">
        <f>IF(Z23&lt;=20%,'Tabla probabilidad'!$B$5,IF(Z23&lt;=40%,'Tabla probabilidad'!$B$6,IF(Z23&lt;=60%,'Tabla probabilidad'!$B$7,IF(Z23&lt;=80%,'Tabla probabilidad'!$B$8,IF(Z23&lt;=100%,'Tabla probabilidad'!$B$9)))))</f>
        <v>Muy Baja</v>
      </c>
      <c r="Z23" s="170">
        <f>IF(R23="Preventivo",(J21-(J21*T23)),IF(R23="Detectivo",(J21-(J21*T23)),IF(R23="Correctivo",(J21))))</f>
        <v>0.11</v>
      </c>
      <c r="AA23" s="309"/>
      <c r="AB23" s="309"/>
      <c r="AC23" s="170" t="str">
        <f t="shared" si="1"/>
        <v>Mayor</v>
      </c>
      <c r="AD23" s="170">
        <f t="shared" si="8"/>
        <v>0.8</v>
      </c>
      <c r="AE23" s="309"/>
      <c r="AF23" s="309"/>
      <c r="AG23" s="303"/>
      <c r="AH23" s="303"/>
      <c r="AI23" s="312"/>
      <c r="AJ23" s="303"/>
      <c r="AK23" s="303"/>
      <c r="AL23" s="303"/>
      <c r="AM23" s="316"/>
      <c r="AN23" s="300"/>
    </row>
    <row r="24" spans="1:40" ht="58.5" customHeight="1">
      <c r="A24" s="300"/>
      <c r="B24" s="303"/>
      <c r="C24" s="300"/>
      <c r="D24" s="321"/>
      <c r="E24" s="300"/>
      <c r="F24" s="300"/>
      <c r="G24" s="300"/>
      <c r="H24" s="300"/>
      <c r="I24" s="318"/>
      <c r="J24" s="319"/>
      <c r="K24" s="300"/>
      <c r="L24" s="307"/>
      <c r="M24" s="307"/>
      <c r="N24" s="300"/>
      <c r="O24" s="169">
        <v>4</v>
      </c>
      <c r="P24" s="162" t="s">
        <v>333</v>
      </c>
      <c r="Q24" s="169" t="str">
        <f t="shared" si="0"/>
        <v>Probabilidad</v>
      </c>
      <c r="R24" s="169" t="s">
        <v>334</v>
      </c>
      <c r="S24" s="169" t="s">
        <v>289</v>
      </c>
      <c r="T24" s="170">
        <f>VLOOKUP(R24&amp;S24,Hoja1!$Q$4:$R$9,2,0)</f>
        <v>0.35</v>
      </c>
      <c r="U24" s="169" t="s">
        <v>290</v>
      </c>
      <c r="V24" s="169" t="s">
        <v>291</v>
      </c>
      <c r="W24" s="169" t="s">
        <v>292</v>
      </c>
      <c r="X24" s="170">
        <f t="shared" si="7"/>
        <v>6.9999999999999993E-2</v>
      </c>
      <c r="Y24" s="170" t="str">
        <f>IF(Z24&lt;=20%,'Tabla probabilidad'!$B$5,IF(Z24&lt;=40%,'Tabla probabilidad'!$B$6,IF(Z24&lt;=60%,'Tabla probabilidad'!$B$7,IF(Z24&lt;=80%,'Tabla probabilidad'!$B$8,IF(Z24&lt;=100%,'Tabla probabilidad'!$B$9)))))</f>
        <v>Muy Baja</v>
      </c>
      <c r="Z24" s="170">
        <f>IF(R24="Preventivo",(J21-(J21*T24)),IF(R24="Detectivo",(J21-(J21*T24)),IF(R24="Correctivo",(J21))))</f>
        <v>0.13</v>
      </c>
      <c r="AA24" s="309"/>
      <c r="AB24" s="309"/>
      <c r="AC24" s="170" t="str">
        <f t="shared" si="1"/>
        <v>Mayor</v>
      </c>
      <c r="AD24" s="170">
        <f t="shared" si="8"/>
        <v>0.8</v>
      </c>
      <c r="AE24" s="309"/>
      <c r="AF24" s="309"/>
      <c r="AG24" s="303"/>
      <c r="AH24" s="303"/>
      <c r="AI24" s="312"/>
      <c r="AJ24" s="303"/>
      <c r="AK24" s="303"/>
      <c r="AL24" s="303"/>
      <c r="AM24" s="316"/>
      <c r="AN24" s="300"/>
    </row>
    <row r="25" spans="1:40" ht="43.5" customHeight="1">
      <c r="A25" s="300"/>
      <c r="B25" s="304"/>
      <c r="C25" s="300"/>
      <c r="D25" s="322"/>
      <c r="E25" s="300"/>
      <c r="F25" s="300"/>
      <c r="G25" s="300"/>
      <c r="H25" s="300"/>
      <c r="I25" s="318"/>
      <c r="J25" s="319"/>
      <c r="K25" s="300"/>
      <c r="L25" s="307"/>
      <c r="M25" s="307"/>
      <c r="N25" s="300"/>
      <c r="O25" s="169">
        <v>5</v>
      </c>
      <c r="P25" s="162" t="s">
        <v>335</v>
      </c>
      <c r="Q25" s="169" t="str">
        <f t="shared" si="0"/>
        <v>Impacto</v>
      </c>
      <c r="R25" s="169" t="s">
        <v>316</v>
      </c>
      <c r="S25" s="169" t="s">
        <v>289</v>
      </c>
      <c r="T25" s="170">
        <f>VLOOKUP(R25&amp;S25,Hoja1!$Q$4:$R$9,2,0)</f>
        <v>0.3</v>
      </c>
      <c r="U25" s="169" t="s">
        <v>290</v>
      </c>
      <c r="V25" s="169" t="s">
        <v>291</v>
      </c>
      <c r="W25" s="169" t="s">
        <v>292</v>
      </c>
      <c r="X25" s="170" t="str">
        <f t="shared" si="7"/>
        <v xml:space="preserve"> </v>
      </c>
      <c r="Y25" s="170" t="str">
        <f>IF(Z25&lt;=20%,'Tabla probabilidad'!$B$5,IF(Z25&lt;=40%,'Tabla probabilidad'!$B$6,IF(Z25&lt;=60%,'Tabla probabilidad'!$B$7,IF(Z25&lt;=80%,'Tabla probabilidad'!$B$8,IF(Z25&lt;=100%,'Tabla probabilidad'!$B$9)))))</f>
        <v>Muy Baja</v>
      </c>
      <c r="Z25" s="170">
        <f>IF(R25="Preventivo",(J21-(J21*T25)),IF(R25="Detectivo",(J21-(J21*T25)),IF(R25="Correctivo",(J21))))</f>
        <v>0.2</v>
      </c>
      <c r="AA25" s="310"/>
      <c r="AB25" s="310"/>
      <c r="AC25" s="170" t="str">
        <f t="shared" si="1"/>
        <v>Moderado</v>
      </c>
      <c r="AD25" s="170">
        <f t="shared" si="8"/>
        <v>0.56000000000000005</v>
      </c>
      <c r="AE25" s="310"/>
      <c r="AF25" s="310"/>
      <c r="AG25" s="304"/>
      <c r="AH25" s="304"/>
      <c r="AI25" s="313"/>
      <c r="AJ25" s="304"/>
      <c r="AK25" s="304"/>
      <c r="AL25" s="304"/>
      <c r="AM25" s="317"/>
      <c r="AN25" s="300"/>
    </row>
    <row r="26" spans="1:40" ht="87.5" customHeight="1">
      <c r="A26" s="300">
        <v>5</v>
      </c>
      <c r="B26" s="302" t="s">
        <v>336</v>
      </c>
      <c r="C26" s="300" t="s">
        <v>337</v>
      </c>
      <c r="D26" s="301" t="s">
        <v>338</v>
      </c>
      <c r="E26" s="300" t="s">
        <v>339</v>
      </c>
      <c r="F26" s="300" t="s">
        <v>340</v>
      </c>
      <c r="G26" s="300" t="s">
        <v>341</v>
      </c>
      <c r="H26" s="300">
        <v>246</v>
      </c>
      <c r="I26" s="318" t="str">
        <f>IF(H26&lt;=2,'Tabla probabilidad'!$B$5,IF(H26&lt;=24,'Tabla probabilidad'!$B$6,IF(H26&lt;=500,'Tabla probabilidad'!$B$7,IF(H26&lt;=5000,'Tabla probabilidad'!$B$8,IF(H26&gt;5000,'Tabla probabilidad'!$B$9)))))</f>
        <v>Media</v>
      </c>
      <c r="J26" s="319">
        <f>IF(H26&lt;=2,'Tabla probabilidad'!$D$5,IF(H26&lt;=24,'Tabla probabilidad'!$D$6,IF(H26&lt;=500,'Tabla probabilidad'!$D$7,IF(H26&lt;=5000,'Tabla probabilidad'!$D$8,IF(H26&gt;5000,'Tabla probabilidad'!$D$9)))))</f>
        <v>0.6</v>
      </c>
      <c r="K26" s="300" t="s">
        <v>342</v>
      </c>
      <c r="L26" s="300" t="str">
        <f>IF(K26="El riesgo afecta la imagen de alguna área de la organización","Leve",IF(K26="El riesgo afecta la imagen de la entidad internamente, de conocimiento general, nivel interno, alta dirección, contratista y/o de provedores","Menor",IF(K26="El riesgo afecta la imagen de la entidad con algunos usuarios de relevancia frente al logro de los objetivos","Moderado",IF(K26="El riesgo afecta la imagen de de la entidad con efecto publicitario sostenido a nivel del sector justicia","Mayor",IF(K26="El riesgo afecta la imagen de la entidad a nivel nacional, con efecto publicitarios sostenible a nivel país","Catastrófico",IF(K26="Impacto que afecte la ejecución presupuestal en un valor ≥0,5%.","Leve",IF(K26="Impacto que afecte la ejecución presupuestal en un valor ≥1%.","Menor",IF(K26="Impacto que afecte la ejecución presupuestal en un valor ≥5%.","Moderado",IF(K26="Impacto que afecte la ejecución presupuestal en un valor ≥20%.","Mayor",IF(K26="Impacto que afecte la ejecución presupuestal en un valor ≥50%.","Catastrófico",IF(K26="Incumplimiento máximo del 5% de la meta planeada","Leve",IF(K26="Incumplimiento máximo del 15% de la meta planeada","Menor",IF(K26="Incumplimiento máximo del 20% de la meta planeada","Moderado",IF(K26="Incumplimiento máximo del 50% de la meta planeada","Mayor",IF(K26="Incumplimiento máximo del 80% de la meta planeada","Catastrófico",IF(K26="Cualquier afectación a la violacion de los derechos de los ciudadanos se considera con consecuencias altas","Mayor",IF(K26="Cualquier afectación a la violacion de los derechos de los ciudadanos se considera con consecuencias desastrosas","Catastrófico",IF(K26="Afecta la Prestación del Servicio de Administración de Justicia en 5%","Leve",IF(K26="Afecta la Prestación del Servicio de Administración de Justicia en 10%","Menor",IF(K26="Afecta la Prestación del Servicio de Administración de Justicia en 15%","Moderado",IF(K26="Afecta la Prestación del Servicio de Administración de Justicia en 20%","Mayor",IF(K26="Afecta la Prestación del Servicio de Administración de Justicia en más del 50%","Catastrófico",IF(K26="Cualquier acto indebido de los servidores judiciales genera altas consecuencias para la entidad","Mayor",IF(K26="Cualquier acto indebido de los servidores judiciales genera consecuencias desastrosas para la entidad","Catastrófico",IF(K26="Si el hecho llegara a presentarse, tendría consecuencias o efectos mínimos sobre la entidad","Leve",IF(K26="Si el hecho llegara a presentarse, tendría bajo impacto o efecto sobre la entidad","Menor",IF(K26="Si el hecho llegara a presentarse, tendría medianas consecuencias o efectos sobre la entidad","Moderado",IF(K26="Si el hecho llegara a presentarse, tendría altas consecuencias o efectos sobre la entidad","Mayor",IF(K26="Si el hecho llegara a presentarse, tendría desastrosas consecuencias o efectos sobre la entidad","Catastrófico")))))))))))))))))))))))))))))</f>
        <v>Moderado</v>
      </c>
      <c r="M26" s="300" t="str">
        <f>IF(K26="El riesgo afecta la imagen de alguna área de la organización","20%",IF(K26="El riesgo afecta la imagen de la entidad internamente, de conocimiento general, nivel interno, alta dirección, contratista y/o de provedores","40%",IF(K26="El riesgo afecta la imagen de la entidad con algunos usuarios de relevancia frente al logro de los objetivos","60%",IF(K26="El riesgo afecta la imagen de de la entidad con efecto publicitario sostenido a nivel del sector justicia","80%",IF(K26="El riesgo afecta la imagen de la entidad a nivel nacional, con efecto publicitarios sostenible a nivel país","100%",IF(K26="Impacto que afecte la ejecución presupuestal en un valor ≥0,5%.","20%",IF(K26="Impacto que afecte la ejecución presupuestal en un valor ≥1%.","40%",IF(K26="Impacto que afecte la ejecución presupuestal en un valor ≥5%.","60%",IF(K26="Impacto que afecte la ejecución presupuestal en un valor ≥20%.","80%",IF(K26="Impacto que afecte la ejecución presupuestal en un valor ≥50%.","100%",IF(K26="Incumplimiento máximo del 5% de la meta planeada","20%",IF(K26="Incumplimiento máximo del 15% de la meta planeada","40%",IF(K26="Incumplimiento máximo del 20% de la meta planeada","60%",IF(K26="Incumplimiento máximo del 50% de la meta planeada","80%",IF(K26="Incumplimiento máximo del 80% de la meta planeada","100%",IF(K26="Cualquier afectación a la violacion de los derechos de los ciudadanos se considera con consecuencias altas","80%",IF(K26="Cualquier afectación a la violacion de los derechos de los ciudadanos se considera con consecuencias desastrosas","100%",IF(K26="Afecta la Prestación del Servicio de Administración de Justicia en 5%","20%",IF(K26="Afecta la Prestación del Servicio de Administración de Justicia en 10%","40%",IF(K26="Afecta la Prestación del Servicio de Administración de Justicia en 15%","60%",IF(K26="Afecta la Prestación del Servicio de Administración de Justicia en 20%","80%",IF(K26="Afecta la Prestación del Servicio de Administración de Justicia en más del 50%","100%",IF(K26="Cualquier acto indebido de los servidores judiciales genera altas consecuencias para la entidad","80%",IF(K26="Cualquier acto indebido de los servidores judiciales genera consecuencias desastrosas para la entidad","100%",IF(K26="Si el hecho llegara a presentarse, tendría consecuencias o efectos mínimos sobre la entidad","20%",IF(K26="Si el hecho llegara a presentarse, tendría bajo impacto o efecto sobre la entidad","40%",IF(K26="Si el hecho llegara a presentarse, tendría medianas consecuencias o efectos sobre la entidad","60%",IF(K26="Si el hecho llegara a presentarse, tendría altas consecuencias o efectos sobre la entidad","80%",IF(K26="Si el hecho llegara a presentarse, tendría desastrosas consecuencias o efectos sobre la entidad","100%")))))))))))))))))))))))))))))</f>
        <v>60%</v>
      </c>
      <c r="N26" s="300" t="str">
        <f>VLOOKUP((I26&amp;L26),Hoja1!$B$4:$C$28,2,0)</f>
        <v>Moderado</v>
      </c>
      <c r="O26" s="169">
        <v>1</v>
      </c>
      <c r="P26" s="165" t="s">
        <v>343</v>
      </c>
      <c r="Q26" s="169" t="str">
        <f t="shared" si="0"/>
        <v>Probabilidad</v>
      </c>
      <c r="R26" s="169" t="s">
        <v>288</v>
      </c>
      <c r="S26" s="169" t="s">
        <v>289</v>
      </c>
      <c r="T26" s="170">
        <f>VLOOKUP(R26&amp;S26,Hoja1!$Q$4:$R$9,2,0)</f>
        <v>0.45</v>
      </c>
      <c r="U26" s="169" t="s">
        <v>290</v>
      </c>
      <c r="V26" s="169" t="s">
        <v>291</v>
      </c>
      <c r="W26" s="169" t="s">
        <v>292</v>
      </c>
      <c r="X26" s="170">
        <f>IF(Q26="Probabilidad",($J$26*T26),IF(Q26="Impacto"," "))</f>
        <v>0.27</v>
      </c>
      <c r="Y26" s="170" t="str">
        <f>IF(Z26&lt;=20%,'Tabla probabilidad'!$B$5,IF(Z26&lt;=40%,'Tabla probabilidad'!$B$6,IF(Z26&lt;=60%,'Tabla probabilidad'!$B$7,IF(Z26&lt;=80%,'Tabla probabilidad'!$B$8,IF(Z26&lt;=100%,'Tabla probabilidad'!$B$9)))))</f>
        <v>Baja</v>
      </c>
      <c r="Z26" s="170">
        <f>IF(R26="Preventivo",(J26-(J26*T26)),IF(R26="Detectivo",(J26-(J26*T26)),IF(R26="Correctivo",(J26))))</f>
        <v>0.32999999999999996</v>
      </c>
      <c r="AA26" s="308" t="str">
        <f>IF(AB26&lt;=20%,'Tabla probabilidad'!$B$5,IF(AB26&lt;=40%,'Tabla probabilidad'!$B$6,IF(AB26&lt;=60%,'Tabla probabilidad'!$B$7,IF(AB26&lt;=80%,'Tabla probabilidad'!$B$8,IF(AB26&lt;=100%,'Tabla probabilidad'!$B$9)))))</f>
        <v>Baja</v>
      </c>
      <c r="AB26" s="308">
        <f>AVERAGE(Z26:Z29)</f>
        <v>0.32999999999999996</v>
      </c>
      <c r="AC26" s="170" t="str">
        <f t="shared" ref="AC26:AC29" si="9">IF(AD26&lt;=20%,"Leve",IF(AD26&lt;=40%,"Menor",IF(AD26&lt;=60%,"Moderado",IF(AD26&lt;=80%,"Mayor",IF(AD26&lt;=100%,"Catastrófico")))))</f>
        <v>Moderado</v>
      </c>
      <c r="AD26" s="170">
        <f>IF(Q26="Probabilidad",(($M$26-0)),IF(Q26="Impacto",($M$26-($M$26*T26))))</f>
        <v>0.6</v>
      </c>
      <c r="AE26" s="308" t="str">
        <f>IF(AF26&lt;=20%,"Leve",IF(AF26&lt;=40%,"Menor",IF(AF26&lt;=60%,"Moderado",IF(AF26&lt;=80%,"Mayor",IF(AF26&lt;=100%,"Catastrófico")))))</f>
        <v>Moderado</v>
      </c>
      <c r="AF26" s="308">
        <f>AVERAGE(AD26:AD29)</f>
        <v>0.6</v>
      </c>
      <c r="AG26" s="302" t="str">
        <f>VLOOKUP(AA26&amp;AE26,Hoja1!$B$4:$C$28,2,0)</f>
        <v>Moderado</v>
      </c>
      <c r="AH26" s="302" t="s">
        <v>293</v>
      </c>
      <c r="AI26" s="364"/>
      <c r="AJ26" s="364"/>
      <c r="AK26" s="364"/>
      <c r="AL26" s="364"/>
      <c r="AM26" s="364"/>
      <c r="AN26" s="300"/>
    </row>
    <row r="27" spans="1:40" ht="87.5" customHeight="1">
      <c r="A27" s="300"/>
      <c r="B27" s="303"/>
      <c r="C27" s="300"/>
      <c r="D27" s="301"/>
      <c r="E27" s="300"/>
      <c r="F27" s="300"/>
      <c r="G27" s="300"/>
      <c r="H27" s="300"/>
      <c r="I27" s="318"/>
      <c r="J27" s="319"/>
      <c r="K27" s="300"/>
      <c r="L27" s="307"/>
      <c r="M27" s="307"/>
      <c r="N27" s="300"/>
      <c r="O27" s="169">
        <v>2</v>
      </c>
      <c r="P27" s="164" t="s">
        <v>344</v>
      </c>
      <c r="Q27" s="169" t="str">
        <f t="shared" si="0"/>
        <v>Probabilidad</v>
      </c>
      <c r="R27" s="169" t="s">
        <v>288</v>
      </c>
      <c r="S27" s="169" t="s">
        <v>289</v>
      </c>
      <c r="T27" s="170">
        <f>VLOOKUP(R27&amp;S27,Hoja1!$Q$4:$R$9,2,0)</f>
        <v>0.45</v>
      </c>
      <c r="U27" s="169" t="s">
        <v>290</v>
      </c>
      <c r="V27" s="169" t="s">
        <v>291</v>
      </c>
      <c r="W27" s="169" t="s">
        <v>292</v>
      </c>
      <c r="X27" s="170">
        <f t="shared" ref="X27:X29" si="10">IF(Q27="Probabilidad",($J$26*T27),IF(Q27="Impacto"," "))</f>
        <v>0.27</v>
      </c>
      <c r="Y27" s="170" t="str">
        <f>IF(Z27&lt;=20%,'Tabla probabilidad'!$B$5,IF(Z27&lt;=40%,'Tabla probabilidad'!$B$6,IF(Z27&lt;=60%,'Tabla probabilidad'!$B$7,IF(Z27&lt;=80%,'Tabla probabilidad'!$B$8,IF(Z27&lt;=100%,'Tabla probabilidad'!$B$9)))))</f>
        <v>Baja</v>
      </c>
      <c r="Z27" s="170">
        <f>IF(R27="Preventivo",(J26-(J26*T27)),IF(R27="Detectivo",(J26-(J26*T27)),IF(R27="Correctivo",(J26))))</f>
        <v>0.32999999999999996</v>
      </c>
      <c r="AA27" s="309"/>
      <c r="AB27" s="309"/>
      <c r="AC27" s="170" t="str">
        <f t="shared" si="9"/>
        <v>Moderado</v>
      </c>
      <c r="AD27" s="170">
        <f t="shared" ref="AD27:AD29" si="11">IF(Q27="Probabilidad",(($M$26-0)),IF(Q27="Impacto",($M$26-($M$26*T27))))</f>
        <v>0.6</v>
      </c>
      <c r="AE27" s="309"/>
      <c r="AF27" s="309"/>
      <c r="AG27" s="303"/>
      <c r="AH27" s="303"/>
      <c r="AI27" s="365"/>
      <c r="AJ27" s="365"/>
      <c r="AK27" s="365"/>
      <c r="AL27" s="365"/>
      <c r="AM27" s="365"/>
      <c r="AN27" s="300"/>
    </row>
    <row r="28" spans="1:40" ht="87.5" customHeight="1">
      <c r="A28" s="300"/>
      <c r="B28" s="303"/>
      <c r="C28" s="300"/>
      <c r="D28" s="301"/>
      <c r="E28" s="300"/>
      <c r="F28" s="300"/>
      <c r="G28" s="300"/>
      <c r="H28" s="300"/>
      <c r="I28" s="318"/>
      <c r="J28" s="319"/>
      <c r="K28" s="300"/>
      <c r="L28" s="307"/>
      <c r="M28" s="307"/>
      <c r="N28" s="300"/>
      <c r="O28" s="169">
        <v>3</v>
      </c>
      <c r="P28" s="164" t="s">
        <v>345</v>
      </c>
      <c r="Q28" s="169" t="str">
        <f t="shared" si="0"/>
        <v>Probabilidad</v>
      </c>
      <c r="R28" s="169" t="s">
        <v>288</v>
      </c>
      <c r="S28" s="169" t="s">
        <v>289</v>
      </c>
      <c r="T28" s="170">
        <f>VLOOKUP(R28&amp;S28,Hoja1!$Q$4:$R$9,2,0)</f>
        <v>0.45</v>
      </c>
      <c r="U28" s="169" t="s">
        <v>290</v>
      </c>
      <c r="V28" s="169" t="s">
        <v>291</v>
      </c>
      <c r="W28" s="169" t="s">
        <v>292</v>
      </c>
      <c r="X28" s="170">
        <f t="shared" si="10"/>
        <v>0.27</v>
      </c>
      <c r="Y28" s="170" t="str">
        <f>IF(Z28&lt;=20%,'Tabla probabilidad'!$B$5,IF(Z28&lt;=40%,'Tabla probabilidad'!$B$6,IF(Z28&lt;=60%,'Tabla probabilidad'!$B$7,IF(Z28&lt;=80%,'Tabla probabilidad'!$B$8,IF(Z28&lt;=100%,'Tabla probabilidad'!$B$9)))))</f>
        <v>Baja</v>
      </c>
      <c r="Z28" s="170">
        <f>IF(R28="Preventivo",(J26-(J26*T28)),IF(R28="Detectivo",(J26-(J26*T28)),IF(R28="Correctivo",(J26))))</f>
        <v>0.32999999999999996</v>
      </c>
      <c r="AA28" s="309"/>
      <c r="AB28" s="309"/>
      <c r="AC28" s="170" t="str">
        <f t="shared" si="9"/>
        <v>Moderado</v>
      </c>
      <c r="AD28" s="170">
        <f t="shared" si="11"/>
        <v>0.6</v>
      </c>
      <c r="AE28" s="309"/>
      <c r="AF28" s="309"/>
      <c r="AG28" s="303"/>
      <c r="AH28" s="303"/>
      <c r="AI28" s="365"/>
      <c r="AJ28" s="365"/>
      <c r="AK28" s="365"/>
      <c r="AL28" s="365"/>
      <c r="AM28" s="365"/>
      <c r="AN28" s="300"/>
    </row>
    <row r="29" spans="1:40" ht="55.5" customHeight="1">
      <c r="A29" s="300"/>
      <c r="B29" s="304"/>
      <c r="C29" s="300"/>
      <c r="D29" s="301"/>
      <c r="E29" s="300"/>
      <c r="F29" s="300"/>
      <c r="G29" s="300"/>
      <c r="H29" s="300"/>
      <c r="I29" s="318"/>
      <c r="J29" s="319"/>
      <c r="K29" s="300"/>
      <c r="L29" s="307"/>
      <c r="M29" s="307"/>
      <c r="N29" s="300"/>
      <c r="O29" s="169">
        <v>4</v>
      </c>
      <c r="P29" s="168" t="s">
        <v>346</v>
      </c>
      <c r="Q29" s="169" t="str">
        <f t="shared" si="0"/>
        <v>Probabilidad</v>
      </c>
      <c r="R29" s="169" t="s">
        <v>288</v>
      </c>
      <c r="S29" s="169" t="s">
        <v>289</v>
      </c>
      <c r="T29" s="170">
        <f>VLOOKUP(R29&amp;S29,Hoja1!$Q$4:$R$9,2,0)</f>
        <v>0.45</v>
      </c>
      <c r="U29" s="169" t="s">
        <v>305</v>
      </c>
      <c r="V29" s="169" t="s">
        <v>291</v>
      </c>
      <c r="W29" s="169" t="s">
        <v>292</v>
      </c>
      <c r="X29" s="170">
        <f t="shared" si="10"/>
        <v>0.27</v>
      </c>
      <c r="Y29" s="170" t="str">
        <f>IF(Z29&lt;=20%,'Tabla probabilidad'!$B$5,IF(Z29&lt;=40%,'Tabla probabilidad'!$B$6,IF(Z29&lt;=60%,'Tabla probabilidad'!$B$7,IF(Z29&lt;=80%,'Tabla probabilidad'!$B$8,IF(Z29&lt;=100%,'Tabla probabilidad'!$B$9)))))</f>
        <v>Baja</v>
      </c>
      <c r="Z29" s="170">
        <f>IF(R29="Preventivo",(J26-(J26*T29)),IF(R29="Detectivo",(J26-(J26*T29)),IF(R29="Correctivo",(J26))))</f>
        <v>0.32999999999999996</v>
      </c>
      <c r="AA29" s="310"/>
      <c r="AB29" s="310"/>
      <c r="AC29" s="170" t="str">
        <f t="shared" si="9"/>
        <v>Moderado</v>
      </c>
      <c r="AD29" s="170">
        <f t="shared" si="11"/>
        <v>0.6</v>
      </c>
      <c r="AE29" s="310"/>
      <c r="AF29" s="310"/>
      <c r="AG29" s="304"/>
      <c r="AH29" s="304"/>
      <c r="AI29" s="366"/>
      <c r="AJ29" s="366"/>
      <c r="AK29" s="366"/>
      <c r="AL29" s="366"/>
      <c r="AM29" s="366"/>
      <c r="AN29" s="300"/>
    </row>
  </sheetData>
  <mergeCells count="176">
    <mergeCell ref="AI26:AI29"/>
    <mergeCell ref="AJ26:AJ29"/>
    <mergeCell ref="AK26:AK29"/>
    <mergeCell ref="AL26:AL29"/>
    <mergeCell ref="AM26:AM29"/>
    <mergeCell ref="N26:N29"/>
    <mergeCell ref="AA26:AA29"/>
    <mergeCell ref="AB26:AB29"/>
    <mergeCell ref="AE26:AE29"/>
    <mergeCell ref="AF26:AF29"/>
    <mergeCell ref="AG26:AG29"/>
    <mergeCell ref="A13:A16"/>
    <mergeCell ref="C13:C16"/>
    <mergeCell ref="D13:D16"/>
    <mergeCell ref="E13:E16"/>
    <mergeCell ref="F13:F16"/>
    <mergeCell ref="AJ13:AJ16"/>
    <mergeCell ref="AK13:AK16"/>
    <mergeCell ref="AL13:AL16"/>
    <mergeCell ref="G13:G16"/>
    <mergeCell ref="H13:H16"/>
    <mergeCell ref="I13:I16"/>
    <mergeCell ref="J13:J16"/>
    <mergeCell ref="K13:K16"/>
    <mergeCell ref="L13:L16"/>
    <mergeCell ref="M13:M16"/>
    <mergeCell ref="N13:N16"/>
    <mergeCell ref="AA13:AA16"/>
    <mergeCell ref="AB13:AB16"/>
    <mergeCell ref="B13:B16"/>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AL8:AL9"/>
    <mergeCell ref="AM8:AM9"/>
    <mergeCell ref="AN8:AN9"/>
    <mergeCell ref="AI8:AI9"/>
    <mergeCell ref="AJ8:AJ9"/>
    <mergeCell ref="AG8:AG9"/>
    <mergeCell ref="AH8:AH9"/>
    <mergeCell ref="Z8:Z9"/>
    <mergeCell ref="N10:N12"/>
    <mergeCell ref="N8:N9"/>
    <mergeCell ref="X8:X9"/>
    <mergeCell ref="Q8:Q9"/>
    <mergeCell ref="R8:W8"/>
    <mergeCell ref="AH10:AH12"/>
    <mergeCell ref="Y8:Y9"/>
    <mergeCell ref="AC8:AC9"/>
    <mergeCell ref="AD8:AD9"/>
    <mergeCell ref="P8:P9"/>
    <mergeCell ref="AB10:AB12"/>
    <mergeCell ref="AA10:AA12"/>
    <mergeCell ref="AF10:AF12"/>
    <mergeCell ref="AE10:AE12"/>
    <mergeCell ref="AG10:AG12"/>
    <mergeCell ref="AN10:AN12"/>
    <mergeCell ref="A10:A12"/>
    <mergeCell ref="C10:C12"/>
    <mergeCell ref="D10:D12"/>
    <mergeCell ref="E10:E12"/>
    <mergeCell ref="F10:F12"/>
    <mergeCell ref="L10:L12"/>
    <mergeCell ref="M10:M12"/>
    <mergeCell ref="G10:G12"/>
    <mergeCell ref="H10:H12"/>
    <mergeCell ref="I10:I12"/>
    <mergeCell ref="J10:J12"/>
    <mergeCell ref="K10:K12"/>
    <mergeCell ref="B10:B12"/>
    <mergeCell ref="AI10:AI12"/>
    <mergeCell ref="AJ10:AJ12"/>
    <mergeCell ref="AK10:AK12"/>
    <mergeCell ref="AL10:AL12"/>
    <mergeCell ref="AM10:AM12"/>
    <mergeCell ref="AM13:AM16"/>
    <mergeCell ref="AM17:AM20"/>
    <mergeCell ref="AN13:AN16"/>
    <mergeCell ref="AE13:AE16"/>
    <mergeCell ref="AF13:AF16"/>
    <mergeCell ref="AG13:AG16"/>
    <mergeCell ref="AH13:AH16"/>
    <mergeCell ref="AI13:AI16"/>
    <mergeCell ref="AJ17:AJ20"/>
    <mergeCell ref="AK17:AK20"/>
    <mergeCell ref="AL17:AL20"/>
    <mergeCell ref="AN17:AN20"/>
    <mergeCell ref="AE17:AE20"/>
    <mergeCell ref="AF17:AF20"/>
    <mergeCell ref="AG17:AG20"/>
    <mergeCell ref="AH17:AH20"/>
    <mergeCell ref="AI17:AI20"/>
    <mergeCell ref="A17:A20"/>
    <mergeCell ref="C17:C20"/>
    <mergeCell ref="D17:D20"/>
    <mergeCell ref="E17:E20"/>
    <mergeCell ref="A21:A25"/>
    <mergeCell ref="C21:C25"/>
    <mergeCell ref="D21:D25"/>
    <mergeCell ref="E21:E25"/>
    <mergeCell ref="F21:F25"/>
    <mergeCell ref="F17:F20"/>
    <mergeCell ref="AM21:AM25"/>
    <mergeCell ref="K17:K20"/>
    <mergeCell ref="G17:G20"/>
    <mergeCell ref="L17:L20"/>
    <mergeCell ref="M17:M20"/>
    <mergeCell ref="G26:G29"/>
    <mergeCell ref="H26:H29"/>
    <mergeCell ref="I26:I29"/>
    <mergeCell ref="C26:C29"/>
    <mergeCell ref="J26:J29"/>
    <mergeCell ref="K26:K29"/>
    <mergeCell ref="L26:L29"/>
    <mergeCell ref="M26:M29"/>
    <mergeCell ref="H17:H20"/>
    <mergeCell ref="I17:I20"/>
    <mergeCell ref="J17:J20"/>
    <mergeCell ref="G21:G25"/>
    <mergeCell ref="H21:H25"/>
    <mergeCell ref="I21:I25"/>
    <mergeCell ref="J21:J25"/>
    <mergeCell ref="N17:N20"/>
    <mergeCell ref="AA17:AA20"/>
    <mergeCell ref="AB17:AB20"/>
    <mergeCell ref="AH26:AH29"/>
    <mergeCell ref="AN26:AN29"/>
    <mergeCell ref="A26:A29"/>
    <mergeCell ref="D26:D29"/>
    <mergeCell ref="E26:E29"/>
    <mergeCell ref="F26:F29"/>
    <mergeCell ref="B17:B20"/>
    <mergeCell ref="B21:B25"/>
    <mergeCell ref="B26:B29"/>
    <mergeCell ref="B8:B9"/>
    <mergeCell ref="AN21:AN25"/>
    <mergeCell ref="AG21:AG25"/>
    <mergeCell ref="K21:K25"/>
    <mergeCell ref="L21:L25"/>
    <mergeCell ref="M21:M25"/>
    <mergeCell ref="N21:N25"/>
    <mergeCell ref="AA21:AA25"/>
    <mergeCell ref="AB21:AB25"/>
    <mergeCell ref="AE21:AE25"/>
    <mergeCell ref="AF21:AF25"/>
    <mergeCell ref="AH21:AH25"/>
    <mergeCell ref="AI21:AI25"/>
    <mergeCell ref="AJ21:AJ25"/>
    <mergeCell ref="AK21:AK25"/>
    <mergeCell ref="AL21:AL25"/>
  </mergeCells>
  <conditionalFormatting sqref="I10">
    <cfRule type="cellIs" dxfId="756" priority="852" operator="between">
      <formula>0</formula>
      <formula>2</formula>
    </cfRule>
    <cfRule type="cellIs" dxfId="755" priority="851" operator="between">
      <formula>1</formula>
      <formula>2</formula>
    </cfRule>
    <cfRule type="containsText" dxfId="752" priority="848" operator="containsText" text="Muy baja">
      <formula>NOT(ISERROR(SEARCH("Muy baja",I10)))</formula>
    </cfRule>
    <cfRule type="containsText" dxfId="751" priority="847" operator="containsText" text="Baja">
      <formula>NOT(ISERROR(SEARCH("Baja",I10)))</formula>
    </cfRule>
    <cfRule type="containsText" dxfId="750" priority="846" operator="containsText" text="Media">
      <formula>NOT(ISERROR(SEARCH("Media",I10)))</formula>
    </cfRule>
    <cfRule type="containsText" dxfId="749" priority="845" operator="containsText" text="Alta">
      <formula>NOT(ISERROR(SEARCH("Alta",I10)))</formula>
    </cfRule>
    <cfRule type="containsText" dxfId="748" priority="836" operator="containsText" text="Muy bajo">
      <formula>NOT(ISERROR(SEARCH("Muy bajo",I10)))</formula>
    </cfRule>
    <cfRule type="containsText" dxfId="747" priority="835" operator="containsText" text="Muy Baja'Tabla probabilidad'!">
      <formula>NOT(ISERROR(SEARCH("Muy Baja'Tabla probabilidad'!",I10)))</formula>
    </cfRule>
    <cfRule type="containsText" dxfId="746" priority="834" operator="containsText" text="Muy Baja">
      <formula>NOT(ISERROR(SEARCH("Muy Baja",I10)))</formula>
    </cfRule>
    <cfRule type="containsText" dxfId="745" priority="833" operator="containsText" text="Muy Baja">
      <formula>NOT(ISERROR(SEARCH("Muy Baja",I10)))</formula>
    </cfRule>
    <cfRule type="containsText" dxfId="744" priority="832" operator="containsText" text="Muy Baja">
      <formula>NOT(ISERROR(SEARCH("Muy Baja",I10)))</formula>
    </cfRule>
    <cfRule type="containsText" dxfId="743" priority="831" operator="containsText" text="Baja">
      <formula>NOT(ISERROR(SEARCH("Baja",I10)))</formula>
    </cfRule>
    <cfRule type="containsText" dxfId="742" priority="830" operator="containsText" text="Muy Baja">
      <formula>NOT(ISERROR(SEARCH("Muy Baja",I10)))</formula>
    </cfRule>
    <cfRule type="containsText" dxfId="741" priority="827" operator="containsText" text="Media">
      <formula>NOT(ISERROR(SEARCH("Media",I10)))</formula>
    </cfRule>
    <cfRule type="containsText" dxfId="740" priority="826" operator="containsText" text="Media">
      <formula>NOT(ISERROR(SEARCH("Media",I10)))</formula>
    </cfRule>
    <cfRule type="containsText" dxfId="739" priority="825" operator="containsText" text="Media">
      <formula>NOT(ISERROR(SEARCH("Media",I10)))</formula>
    </cfRule>
    <cfRule type="containsText" dxfId="738" priority="824" operator="containsText" text="Alta">
      <formula>NOT(ISERROR(SEARCH("Alta",I10)))</formula>
    </cfRule>
    <cfRule type="containsText" dxfId="737" priority="701" operator="containsText" text="Muy Alta">
      <formula>NOT(ISERROR(SEARCH("Muy Alta",I10)))</formula>
    </cfRule>
    <cfRule type="containsText" dxfId="736" priority="698" operator="containsText" text="Muy Baja">
      <formula>NOT(ISERROR(SEARCH("Muy Baja",I10)))</formula>
    </cfRule>
    <cfRule type="containsText" dxfId="735" priority="699" operator="containsText" text="Baja">
      <formula>NOT(ISERROR(SEARCH("Baja",I10)))</formula>
    </cfRule>
  </conditionalFormatting>
  <conditionalFormatting sqref="I13 I17 I21">
    <cfRule type="containsText" dxfId="734" priority="572" operator="containsText" text="Muy Baja">
      <formula>NOT(ISERROR(SEARCH("Muy Baja",I13)))</formula>
    </cfRule>
    <cfRule type="containsText" dxfId="733" priority="567" operator="containsText" text="Media">
      <formula>NOT(ISERROR(SEARCH("Media",I13)))</formula>
    </cfRule>
    <cfRule type="containsText" dxfId="732" priority="571" operator="containsText" text="Baja">
      <formula>NOT(ISERROR(SEARCH("Baja",I13)))</formula>
    </cfRule>
    <cfRule type="containsText" dxfId="731" priority="570" operator="containsText" text="Muy Baja">
      <formula>NOT(ISERROR(SEARCH("Muy Baja",I13)))</formula>
    </cfRule>
    <cfRule type="containsText" dxfId="729" priority="579" operator="containsText" text="Baja">
      <formula>NOT(ISERROR(SEARCH("Baja",I13)))</formula>
    </cfRule>
    <cfRule type="containsText" dxfId="728" priority="578" operator="containsText" text="Media">
      <formula>NOT(ISERROR(SEARCH("Media",I13)))</formula>
    </cfRule>
    <cfRule type="cellIs" dxfId="726" priority="583" operator="between">
      <formula>1</formula>
      <formula>2</formula>
    </cfRule>
    <cfRule type="cellIs" dxfId="725" priority="584" operator="between">
      <formula>0</formula>
      <formula>2</formula>
    </cfRule>
    <cfRule type="containsText" dxfId="724" priority="577" operator="containsText" text="Alta">
      <formula>NOT(ISERROR(SEARCH("Alta",I13)))</formula>
    </cfRule>
    <cfRule type="containsText" dxfId="723" priority="576" operator="containsText" text="Muy bajo">
      <formula>NOT(ISERROR(SEARCH("Muy bajo",I13)))</formula>
    </cfRule>
    <cfRule type="containsText" dxfId="722" priority="575" operator="containsText" text="Muy Baja'Tabla probabilidad'!">
      <formula>NOT(ISERROR(SEARCH("Muy Baja'Tabla probabilidad'!",I13)))</formula>
    </cfRule>
    <cfRule type="containsText" dxfId="721" priority="574" operator="containsText" text="Muy Baja">
      <formula>NOT(ISERROR(SEARCH("Muy Baja",I13)))</formula>
    </cfRule>
    <cfRule type="containsText" dxfId="720" priority="573" operator="containsText" text="Muy Baja">
      <formula>NOT(ISERROR(SEARCH("Muy Baja",I13)))</formula>
    </cfRule>
    <cfRule type="containsText" dxfId="719" priority="562" operator="containsText" text="Muy Baja">
      <formula>NOT(ISERROR(SEARCH("Muy Baja",I13)))</formula>
    </cfRule>
    <cfRule type="containsText" dxfId="718" priority="563" operator="containsText" text="Baja">
      <formula>NOT(ISERROR(SEARCH("Baja",I13)))</formula>
    </cfRule>
    <cfRule type="containsText" dxfId="717" priority="564" operator="containsText" text="Muy Alta">
      <formula>NOT(ISERROR(SEARCH("Muy Alta",I13)))</formula>
    </cfRule>
    <cfRule type="containsText" dxfId="716" priority="566" operator="containsText" text="Alta">
      <formula>NOT(ISERROR(SEARCH("Alta",I13)))</formula>
    </cfRule>
    <cfRule type="containsText" dxfId="715" priority="580" operator="containsText" text="Muy baja">
      <formula>NOT(ISERROR(SEARCH("Muy baja",I13)))</formula>
    </cfRule>
    <cfRule type="containsText" dxfId="714" priority="568" operator="containsText" text="Media">
      <formula>NOT(ISERROR(SEARCH("Media",I13)))</formula>
    </cfRule>
    <cfRule type="containsText" dxfId="713" priority="569" operator="containsText" text="Media">
      <formula>NOT(ISERROR(SEARCH("Media",I13)))</formula>
    </cfRule>
  </conditionalFormatting>
  <conditionalFormatting sqref="I26">
    <cfRule type="cellIs" dxfId="710" priority="423" operator="between">
      <formula>1</formula>
      <formula>2</formula>
    </cfRule>
    <cfRule type="cellIs" dxfId="709" priority="424" operator="between">
      <formula>0</formula>
      <formula>2</formula>
    </cfRule>
    <cfRule type="containsText" dxfId="708" priority="420" operator="containsText" text="Muy baja">
      <formula>NOT(ISERROR(SEARCH("Muy baja",I26)))</formula>
    </cfRule>
    <cfRule type="containsText" dxfId="707" priority="419" operator="containsText" text="Baja">
      <formula>NOT(ISERROR(SEARCH("Baja",I26)))</formula>
    </cfRule>
    <cfRule type="containsText" dxfId="706" priority="418" operator="containsText" text="Media">
      <formula>NOT(ISERROR(SEARCH("Media",I26)))</formula>
    </cfRule>
    <cfRule type="containsText" dxfId="705" priority="417" operator="containsText" text="Alta">
      <formula>NOT(ISERROR(SEARCH("Alta",I26)))</formula>
    </cfRule>
    <cfRule type="containsText" dxfId="704" priority="416" operator="containsText" text="Muy bajo">
      <formula>NOT(ISERROR(SEARCH("Muy bajo",I26)))</formula>
    </cfRule>
    <cfRule type="containsText" dxfId="703" priority="415" operator="containsText" text="Muy Baja'Tabla probabilidad'!">
      <formula>NOT(ISERROR(SEARCH("Muy Baja'Tabla probabilidad'!",I26)))</formula>
    </cfRule>
    <cfRule type="containsText" dxfId="702" priority="414" operator="containsText" text="Muy Baja">
      <formula>NOT(ISERROR(SEARCH("Muy Baja",I26)))</formula>
    </cfRule>
    <cfRule type="containsText" dxfId="701" priority="402" operator="containsText" text="Muy Baja">
      <formula>NOT(ISERROR(SEARCH("Muy Baja",I26)))</formula>
    </cfRule>
    <cfRule type="containsText" dxfId="700" priority="403" operator="containsText" text="Baja">
      <formula>NOT(ISERROR(SEARCH("Baja",I26)))</formula>
    </cfRule>
    <cfRule type="containsText" dxfId="699" priority="404" operator="containsText" text="Muy Alta">
      <formula>NOT(ISERROR(SEARCH("Muy Alta",I26)))</formula>
    </cfRule>
    <cfRule type="containsText" dxfId="698" priority="406" operator="containsText" text="Alta">
      <formula>NOT(ISERROR(SEARCH("Alta",I26)))</formula>
    </cfRule>
    <cfRule type="containsText" dxfId="697" priority="413" operator="containsText" text="Muy Baja">
      <formula>NOT(ISERROR(SEARCH("Muy Baja",I26)))</formula>
    </cfRule>
    <cfRule type="containsText" dxfId="696" priority="407" operator="containsText" text="Media">
      <formula>NOT(ISERROR(SEARCH("Media",I26)))</formula>
    </cfRule>
    <cfRule type="containsText" dxfId="695" priority="408" operator="containsText" text="Media">
      <formula>NOT(ISERROR(SEARCH("Media",I26)))</formula>
    </cfRule>
    <cfRule type="containsText" dxfId="694" priority="412" operator="containsText" text="Muy Baja">
      <formula>NOT(ISERROR(SEARCH("Muy Baja",I26)))</formula>
    </cfRule>
    <cfRule type="containsText" dxfId="693" priority="411" operator="containsText" text="Baja">
      <formula>NOT(ISERROR(SEARCH("Baja",I26)))</formula>
    </cfRule>
    <cfRule type="containsText" dxfId="692" priority="409" operator="containsText" text="Media">
      <formula>NOT(ISERROR(SEARCH("Media",I26)))</formula>
    </cfRule>
    <cfRule type="containsText" dxfId="691" priority="410" operator="containsText" text="Muy Baja">
      <formula>NOT(ISERROR(SEARCH("Muy Baja",I26)))</formula>
    </cfRule>
  </conditionalFormatting>
  <conditionalFormatting sqref="L10:M10 L13:M13 L17:M17 L21:M21 L26:M26">
    <cfRule type="containsText" dxfId="690" priority="682" operator="containsText" text="Mayor">
      <formula>NOT(ISERROR(SEARCH("Mayor",L10)))</formula>
    </cfRule>
    <cfRule type="containsText" dxfId="689" priority="681" operator="containsText" text="Catastrófico">
      <formula>NOT(ISERROR(SEARCH("Catastrófico",L10)))</formula>
    </cfRule>
    <cfRule type="containsText" dxfId="688" priority="683" operator="containsText" text="Alta">
      <formula>NOT(ISERROR(SEARCH("Alta",L10)))</formula>
    </cfRule>
    <cfRule type="containsText" dxfId="687" priority="684" operator="containsText" text="Moderado">
      <formula>NOT(ISERROR(SEARCH("Moderado",L10)))</formula>
    </cfRule>
    <cfRule type="containsText" dxfId="686" priority="685" operator="containsText" text="Menor">
      <formula>NOT(ISERROR(SEARCH("Menor",L10)))</formula>
    </cfRule>
    <cfRule type="containsText" dxfId="685" priority="686" operator="containsText" text="Leve">
      <formula>NOT(ISERROR(SEARCH("Leve",L10)))</formula>
    </cfRule>
  </conditionalFormatting>
  <conditionalFormatting sqref="N10 N13 N17 N21">
    <cfRule type="containsText" dxfId="684" priority="688" operator="containsText" text="Alto">
      <formula>NOT(ISERROR(SEARCH("Alto",N10)))</formula>
    </cfRule>
    <cfRule type="containsText" dxfId="683" priority="689" operator="containsText" text="Bajo">
      <formula>NOT(ISERROR(SEARCH("Bajo",N10)))</formula>
    </cfRule>
    <cfRule type="containsText" dxfId="682" priority="690" operator="containsText" text="Moderado">
      <formula>NOT(ISERROR(SEARCH("Moderado",N10)))</formula>
    </cfRule>
    <cfRule type="containsText" dxfId="681" priority="691" operator="containsText" text="Extremo">
      <formula>NOT(ISERROR(SEARCH("Extremo",N10)))</formula>
    </cfRule>
    <cfRule type="containsText" dxfId="680" priority="687" operator="containsText" text="Extremo">
      <formula>NOT(ISERROR(SEARCH("Extremo",N10)))</formula>
    </cfRule>
  </conditionalFormatting>
  <conditionalFormatting sqref="N26">
    <cfRule type="containsText" dxfId="679" priority="431" operator="containsText" text="Extremo">
      <formula>NOT(ISERROR(SEARCH("Extremo",N26)))</formula>
    </cfRule>
    <cfRule type="containsText" dxfId="678" priority="434" operator="containsText" text="Moderado">
      <formula>NOT(ISERROR(SEARCH("Moderado",N26)))</formula>
    </cfRule>
    <cfRule type="containsText" dxfId="677" priority="433" operator="containsText" text="Bajo">
      <formula>NOT(ISERROR(SEARCH("Bajo",N26)))</formula>
    </cfRule>
    <cfRule type="containsText" dxfId="676" priority="432" operator="containsText" text="Alto">
      <formula>NOT(ISERROR(SEARCH("Alto",N26)))</formula>
    </cfRule>
    <cfRule type="containsText" dxfId="675" priority="435" operator="containsText" text="Extremo">
      <formula>NOT(ISERROR(SEARCH("Extremo",N26)))</formula>
    </cfRule>
  </conditionalFormatting>
  <conditionalFormatting sqref="Y10:Y12">
    <cfRule type="containsText" dxfId="674" priority="620" operator="containsText" text="Muy Baja">
      <formula>NOT(ISERROR(SEARCH("Muy Baja",Y10)))</formula>
    </cfRule>
    <cfRule type="containsText" dxfId="673" priority="619" operator="containsText" text="Baja">
      <formula>NOT(ISERROR(SEARCH("Baja",Y10)))</formula>
    </cfRule>
  </conditionalFormatting>
  <conditionalFormatting sqref="Y10:Y16">
    <cfRule type="containsText" dxfId="672" priority="561" operator="containsText" text="Muy Baja">
      <formula>NOT(ISERROR(SEARCH("Muy Baja",Y10)))</formula>
    </cfRule>
  </conditionalFormatting>
  <conditionalFormatting sqref="Y10:Y29">
    <cfRule type="containsText" dxfId="671" priority="307" operator="containsText" text="Alta">
      <formula>NOT(ISERROR(SEARCH("Alta",Y10)))</formula>
    </cfRule>
    <cfRule type="containsText" dxfId="670" priority="306" operator="containsText" text="Muy Alta">
      <formula>NOT(ISERROR(SEARCH("Muy Alta",Y10)))</formula>
    </cfRule>
    <cfRule type="containsText" dxfId="669" priority="308" operator="containsText" text="Media">
      <formula>NOT(ISERROR(SEARCH("Media",Y10)))</formula>
    </cfRule>
  </conditionalFormatting>
  <conditionalFormatting sqref="Y13:Y16">
    <cfRule type="containsText" dxfId="668" priority="560" operator="containsText" text="Baja">
      <formula>NOT(ISERROR(SEARCH("Baja",Y13)))</formula>
    </cfRule>
  </conditionalFormatting>
  <conditionalFormatting sqref="Y13:Y20">
    <cfRule type="containsText" dxfId="667" priority="531" operator="containsText" text="Muy Baja">
      <formula>NOT(ISERROR(SEARCH("Muy Baja",Y13)))</formula>
    </cfRule>
  </conditionalFormatting>
  <conditionalFormatting sqref="Y17:Y20">
    <cfRule type="containsText" dxfId="666" priority="530" operator="containsText" text="Baja">
      <formula>NOT(ISERROR(SEARCH("Baja",Y17)))</formula>
    </cfRule>
  </conditionalFormatting>
  <conditionalFormatting sqref="Y17:Y25">
    <cfRule type="containsText" dxfId="665" priority="471" operator="containsText" text="Muy Baja">
      <formula>NOT(ISERROR(SEARCH("Muy Baja",Y17)))</formula>
    </cfRule>
  </conditionalFormatting>
  <conditionalFormatting sqref="Y21:Y25">
    <cfRule type="containsText" dxfId="664" priority="470" operator="containsText" text="Baja">
      <formula>NOT(ISERROR(SEARCH("Baja",Y21)))</formula>
    </cfRule>
  </conditionalFormatting>
  <conditionalFormatting sqref="Y21:Y29">
    <cfRule type="containsText" dxfId="663" priority="311" operator="containsText" text="Muy Baja">
      <formula>NOT(ISERROR(SEARCH("Muy Baja",Y21)))</formula>
    </cfRule>
  </conditionalFormatting>
  <conditionalFormatting sqref="Y26:Y29">
    <cfRule type="containsText" dxfId="662" priority="310" operator="containsText" text="Baja">
      <formula>NOT(ISERROR(SEARCH("Baja",Y26)))</formula>
    </cfRule>
    <cfRule type="containsText" dxfId="661" priority="309" operator="containsText" text="Muy Baja">
      <formula>NOT(ISERROR(SEARCH("Muy Baja",Y26)))</formula>
    </cfRule>
  </conditionalFormatting>
  <conditionalFormatting sqref="AA10:AA29">
    <cfRule type="containsText" dxfId="660" priority="1" operator="containsText" text="Muy Baja">
      <formula>NOT(ISERROR(SEARCH("Muy Baja",AA10)))</formula>
    </cfRule>
    <cfRule type="containsText" dxfId="659" priority="591" operator="containsText" text="Alta">
      <formula>NOT(ISERROR(SEARCH("Alta",AA10)))</formula>
    </cfRule>
    <cfRule type="containsText" dxfId="658" priority="594" operator="containsText" text="Muy Baja">
      <formula>NOT(ISERROR(SEARCH("Muy Baja",AA10)))</formula>
    </cfRule>
    <cfRule type="containsText" dxfId="657" priority="593" operator="containsText" text="Baja">
      <formula>NOT(ISERROR(SEARCH("Baja",AA10)))</formula>
    </cfRule>
    <cfRule type="containsText" dxfId="656" priority="592" operator="containsText" text="Media">
      <formula>NOT(ISERROR(SEARCH("Media",AA10)))</formula>
    </cfRule>
    <cfRule type="containsText" dxfId="655" priority="590" operator="containsText" text="Muy Alta">
      <formula>NOT(ISERROR(SEARCH("Muy Alta",AA10)))</formula>
    </cfRule>
  </conditionalFormatting>
  <conditionalFormatting sqref="AC10:AC29">
    <cfRule type="containsText" dxfId="654" priority="301" operator="containsText" text="Catastrófico">
      <formula>NOT(ISERROR(SEARCH("Catastrófico",AC10)))</formula>
    </cfRule>
    <cfRule type="containsText" dxfId="653" priority="302" operator="containsText" text="Mayor">
      <formula>NOT(ISERROR(SEARCH("Mayor",AC10)))</formula>
    </cfRule>
    <cfRule type="containsText" dxfId="652" priority="303" operator="containsText" text="Moderado">
      <formula>NOT(ISERROR(SEARCH("Moderado",AC10)))</formula>
    </cfRule>
    <cfRule type="containsText" dxfId="651" priority="304" operator="containsText" text="Menor">
      <formula>NOT(ISERROR(SEARCH("Menor",AC10)))</formula>
    </cfRule>
    <cfRule type="containsText" dxfId="650" priority="305" operator="containsText" text="Leve">
      <formula>NOT(ISERROR(SEARCH("Leve",AC10)))</formula>
    </cfRule>
  </conditionalFormatting>
  <conditionalFormatting sqref="AE10:AE29">
    <cfRule type="containsText" dxfId="649" priority="282" operator="containsText" text="Catastrófico">
      <formula>NOT(ISERROR(SEARCH("Catastrófico",AE10)))</formula>
    </cfRule>
    <cfRule type="containsText" dxfId="648" priority="286" operator="containsText" text="Mayor">
      <formula>NOT(ISERROR(SEARCH("Mayor",AE10)))</formula>
    </cfRule>
    <cfRule type="containsText" dxfId="647" priority="283" operator="containsText" text="Moderado">
      <formula>NOT(ISERROR(SEARCH("Moderado",AE10)))</formula>
    </cfRule>
    <cfRule type="containsText" dxfId="646" priority="285" operator="containsText" text="Leve">
      <formula>NOT(ISERROR(SEARCH("Leve",AE10)))</formula>
    </cfRule>
    <cfRule type="containsText" dxfId="645" priority="284" operator="containsText" text="Menor">
      <formula>NOT(ISERROR(SEARCH("Menor",AE10)))</formula>
    </cfRule>
  </conditionalFormatting>
  <conditionalFormatting sqref="AG10">
    <cfRule type="containsText" dxfId="644" priority="609" operator="containsText" text="Alto">
      <formula>NOT(ISERROR(SEARCH("Alto",AG10)))</formula>
    </cfRule>
    <cfRule type="containsText" dxfId="643" priority="601" operator="containsText" text="Extremo">
      <formula>NOT(ISERROR(SEARCH("Extremo",AG10)))</formula>
    </cfRule>
    <cfRule type="containsText" dxfId="642" priority="602" operator="containsText" text="Alto">
      <formula>NOT(ISERROR(SEARCH("Alto",AG10)))</formula>
    </cfRule>
    <cfRule type="containsText" dxfId="641" priority="603" operator="containsText" text="Moderado">
      <formula>NOT(ISERROR(SEARCH("Moderado",AG10)))</formula>
    </cfRule>
    <cfRule type="containsText" dxfId="640" priority="604" operator="containsText" text="Menor">
      <formula>NOT(ISERROR(SEARCH("Menor",AG10)))</formula>
    </cfRule>
    <cfRule type="containsText" dxfId="639" priority="605" operator="containsText" text="Bajo">
      <formula>NOT(ISERROR(SEARCH("Bajo",AG10)))</formula>
    </cfRule>
    <cfRule type="containsText" dxfId="638" priority="606" operator="containsText" text="Moderado">
      <formula>NOT(ISERROR(SEARCH("Moderado",AG10)))</formula>
    </cfRule>
    <cfRule type="containsText" dxfId="637" priority="607" operator="containsText" text="Extremo">
      <formula>NOT(ISERROR(SEARCH("Extremo",AG10)))</formula>
    </cfRule>
    <cfRule type="containsText" dxfId="636" priority="608" operator="containsText" text="Baja">
      <formula>NOT(ISERROR(SEARCH("Baja",AG10)))</formula>
    </cfRule>
  </conditionalFormatting>
  <conditionalFormatting sqref="AG13">
    <cfRule type="containsText" dxfId="635" priority="545" operator="containsText" text="Menor">
      <formula>NOT(ISERROR(SEARCH("Menor",AG13)))</formula>
    </cfRule>
    <cfRule type="containsText" dxfId="634" priority="542" operator="containsText" text="Extremo">
      <formula>NOT(ISERROR(SEARCH("Extremo",AG13)))</formula>
    </cfRule>
    <cfRule type="containsText" dxfId="633" priority="549" operator="containsText" text="Baja">
      <formula>NOT(ISERROR(SEARCH("Baja",AG13)))</formula>
    </cfRule>
    <cfRule type="containsText" dxfId="632" priority="548" operator="containsText" text="Extremo">
      <formula>NOT(ISERROR(SEARCH("Extremo",AG13)))</formula>
    </cfRule>
    <cfRule type="containsText" dxfId="631" priority="547" operator="containsText" text="Moderado">
      <formula>NOT(ISERROR(SEARCH("Moderado",AG13)))</formula>
    </cfRule>
    <cfRule type="containsText" dxfId="630" priority="546" operator="containsText" text="Bajo">
      <formula>NOT(ISERROR(SEARCH("Bajo",AG13)))</formula>
    </cfRule>
    <cfRule type="containsText" dxfId="629" priority="550" operator="containsText" text="Alto">
      <formula>NOT(ISERROR(SEARCH("Alto",AG13)))</formula>
    </cfRule>
    <cfRule type="containsText" dxfId="628" priority="544" operator="containsText" text="Moderado">
      <formula>NOT(ISERROR(SEARCH("Moderado",AG13)))</formula>
    </cfRule>
    <cfRule type="containsText" dxfId="627" priority="543" operator="containsText" text="Alto">
      <formula>NOT(ISERROR(SEARCH("Alto",AG13)))</formula>
    </cfRule>
  </conditionalFormatting>
  <conditionalFormatting sqref="AG17">
    <cfRule type="containsText" dxfId="626" priority="517" operator="containsText" text="Moderado">
      <formula>NOT(ISERROR(SEARCH("Moderado",AG17)))</formula>
    </cfRule>
    <cfRule type="containsText" dxfId="625" priority="512" operator="containsText" text="Extremo">
      <formula>NOT(ISERROR(SEARCH("Extremo",AG17)))</formula>
    </cfRule>
    <cfRule type="containsText" dxfId="624" priority="516" operator="containsText" text="Bajo">
      <formula>NOT(ISERROR(SEARCH("Bajo",AG17)))</formula>
    </cfRule>
    <cfRule type="containsText" dxfId="623" priority="515" operator="containsText" text="Menor">
      <formula>NOT(ISERROR(SEARCH("Menor",AG17)))</formula>
    </cfRule>
    <cfRule type="containsText" dxfId="622" priority="514" operator="containsText" text="Moderado">
      <formula>NOT(ISERROR(SEARCH("Moderado",AG17)))</formula>
    </cfRule>
    <cfRule type="containsText" dxfId="621" priority="513" operator="containsText" text="Alto">
      <formula>NOT(ISERROR(SEARCH("Alto",AG17)))</formula>
    </cfRule>
    <cfRule type="containsText" dxfId="620" priority="518" operator="containsText" text="Extremo">
      <formula>NOT(ISERROR(SEARCH("Extremo",AG17)))</formula>
    </cfRule>
    <cfRule type="containsText" dxfId="619" priority="519" operator="containsText" text="Baja">
      <formula>NOT(ISERROR(SEARCH("Baja",AG17)))</formula>
    </cfRule>
    <cfRule type="containsText" dxfId="618" priority="520" operator="containsText" text="Alto">
      <formula>NOT(ISERROR(SEARCH("Alto",AG17)))</formula>
    </cfRule>
  </conditionalFormatting>
  <conditionalFormatting sqref="AG21">
    <cfRule type="containsText" dxfId="617" priority="458" operator="containsText" text="Extremo">
      <formula>NOT(ISERROR(SEARCH("Extremo",AG21)))</formula>
    </cfRule>
    <cfRule type="containsText" dxfId="616" priority="459" operator="containsText" text="Baja">
      <formula>NOT(ISERROR(SEARCH("Baja",AG21)))</formula>
    </cfRule>
    <cfRule type="containsText" dxfId="615" priority="460" operator="containsText" text="Alto">
      <formula>NOT(ISERROR(SEARCH("Alto",AG21)))</formula>
    </cfRule>
    <cfRule type="containsText" dxfId="614" priority="456" operator="containsText" text="Bajo">
      <formula>NOT(ISERROR(SEARCH("Bajo",AG21)))</formula>
    </cfRule>
    <cfRule type="containsText" dxfId="613" priority="455" operator="containsText" text="Menor">
      <formula>NOT(ISERROR(SEARCH("Menor",AG21)))</formula>
    </cfRule>
    <cfRule type="containsText" dxfId="612" priority="457" operator="containsText" text="Moderado">
      <formula>NOT(ISERROR(SEARCH("Moderado",AG21)))</formula>
    </cfRule>
    <cfRule type="containsText" dxfId="611" priority="454" operator="containsText" text="Moderado">
      <formula>NOT(ISERROR(SEARCH("Moderado",AG21)))</formula>
    </cfRule>
    <cfRule type="containsText" dxfId="610" priority="453" operator="containsText" text="Alto">
      <formula>NOT(ISERROR(SEARCH("Alto",AG21)))</formula>
    </cfRule>
    <cfRule type="containsText" dxfId="609" priority="452" operator="containsText" text="Extremo">
      <formula>NOT(ISERROR(SEARCH("Extremo",AG21)))</formula>
    </cfRule>
  </conditionalFormatting>
  <conditionalFormatting sqref="AG26">
    <cfRule type="containsText" dxfId="608" priority="294" operator="containsText" text="Moderado">
      <formula>NOT(ISERROR(SEARCH("Moderado",AG26)))</formula>
    </cfRule>
    <cfRule type="containsText" dxfId="607" priority="293" operator="containsText" text="Alto">
      <formula>NOT(ISERROR(SEARCH("Alto",AG26)))</formula>
    </cfRule>
    <cfRule type="containsText" dxfId="606" priority="292" operator="containsText" text="Extremo">
      <formula>NOT(ISERROR(SEARCH("Extremo",AG26)))</formula>
    </cfRule>
    <cfRule type="containsText" dxfId="605" priority="295" operator="containsText" text="Menor">
      <formula>NOT(ISERROR(SEARCH("Menor",AG26)))</formula>
    </cfRule>
    <cfRule type="containsText" dxfId="604" priority="296" operator="containsText" text="Bajo">
      <formula>NOT(ISERROR(SEARCH("Bajo",AG26)))</formula>
    </cfRule>
    <cfRule type="containsText" dxfId="603" priority="297" operator="containsText" text="Moderado">
      <formula>NOT(ISERROR(SEARCH("Moderado",AG26)))</formula>
    </cfRule>
    <cfRule type="containsText" dxfId="602" priority="299" operator="containsText" text="Baja">
      <formula>NOT(ISERROR(SEARCH("Baja",AG26)))</formula>
    </cfRule>
    <cfRule type="containsText" dxfId="601" priority="300" operator="containsText" text="Alto">
      <formula>NOT(ISERROR(SEARCH("Alto",AG26)))</formula>
    </cfRule>
    <cfRule type="containsText" dxfId="600" priority="298" operator="containsText" text="Extremo">
      <formula>NOT(ISERROR(SEARCH("Extremo",AG26)))</formula>
    </cfRule>
  </conditionalFormatting>
  <dataValidations count="1">
    <dataValidation allowBlank="1" showInputMessage="1" showErrorMessage="1" prompt="Enunciar cuál es el control" sqref="P10:P11 P17:P20 P13:P16" xr:uid="{00000000-0002-0000-0400-000000000000}"/>
  </dataValidations>
  <pageMargins left="0.7" right="0.7" top="0.75" bottom="0.75" header="0.3" footer="0.3"/>
  <pageSetup orientation="portrait"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50" operator="containsText" id="{C222FDBF-3C08-4113-9351-76033CF06434}">
            <xm:f>NOT(ISERROR(SEARCH('Tabla probabilidad'!$B$5,I10)))</xm:f>
            <xm:f>'Tabla probabilidad'!$B$5</xm:f>
            <x14:dxf>
              <font>
                <color rgb="FF9C0006"/>
              </font>
              <fill>
                <patternFill>
                  <bgColor rgb="FFFFC7CE"/>
                </patternFill>
              </fill>
            </x14:dxf>
          </x14:cfRule>
          <x14:cfRule type="containsText" priority="849" operator="containsText" id="{85F911A9-FF11-4B11-A4CC-F406EAB53E70}">
            <xm:f>NOT(ISERROR(SEARCH('Tabla probabilidad'!$B$5,I10)))</xm:f>
            <xm:f>'Tabla probabilidad'!$B$5</xm:f>
            <x14:dxf>
              <font>
                <color rgb="FF006100"/>
              </font>
              <fill>
                <patternFill>
                  <bgColor rgb="FFC6EF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probabilidad'!$B$5,I13)))</xm:f>
            <xm:f>'Tabla probabilidad'!$B$5</xm:f>
            <x14:dxf>
              <font>
                <color rgb="FF006100"/>
              </font>
              <fill>
                <patternFill>
                  <bgColor rgb="FFC6EFCE"/>
                </patternFill>
              </fill>
            </x14:dxf>
          </x14:cfRule>
          <x14:cfRule type="containsText" priority="582" operator="containsText" id="{0DBD8F32-72F4-47FE-A8E8-92CA123A277C}">
            <xm:f>NOT(ISERROR(SEARCH('Tabla probabilidad'!$B$5,I13)))</xm:f>
            <xm:f>'Tabla probabilidad'!$B$5</xm:f>
            <x14:dxf>
              <font>
                <color rgb="FF9C0006"/>
              </font>
              <fill>
                <patternFill>
                  <bgColor rgb="FFFFC7CE"/>
                </patternFill>
              </fill>
            </x14:dxf>
          </x14:cfRule>
          <xm:sqref>I13 I17 I21</xm:sqref>
        </x14:conditionalFormatting>
        <x14:conditionalFormatting xmlns:xm="http://schemas.microsoft.com/office/excel/2006/main">
          <x14:cfRule type="containsText" priority="421" operator="containsText" id="{DF7D542B-1BF1-4317-8F9F-9E217298398A}">
            <xm:f>NOT(ISERROR(SEARCH('Tabla probabilidad'!$B$5,I26)))</xm:f>
            <xm:f>'Tabla probabilidad'!$B$5</xm:f>
            <x14:dxf>
              <font>
                <color rgb="FF006100"/>
              </font>
              <fill>
                <patternFill>
                  <bgColor rgb="FFC6EFCE"/>
                </patternFill>
              </fill>
            </x14:dxf>
          </x14:cfRule>
          <x14:cfRule type="containsText" priority="422" operator="containsText" id="{588CF624-76F0-4DA9-B250-68F531E8679C}">
            <xm:f>NOT(ISERROR(SEARCH('Tabla probabilidad'!$B$5,I26)))</xm:f>
            <xm:f>'Tabla probabilidad'!$B$5</xm:f>
            <x14:dxf>
              <font>
                <color rgb="FF9C0006"/>
              </font>
              <fill>
                <patternFill>
                  <bgColor rgb="FFFFC7CE"/>
                </patternFill>
              </fill>
            </x14:dxf>
          </x14:cfRule>
          <xm:sqref>I26</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LISTA!$J$3:$J$4</xm:f>
          </x14:formula1>
          <xm:sqref>AN10 AN13 AN17 AN21 AN26</xm:sqref>
        </x14:dataValidation>
        <x14:dataValidation type="list" allowBlank="1" showInputMessage="1" showErrorMessage="1" xr:uid="{00000000-0002-0000-0400-000002000000}">
          <x14:formula1>
            <xm:f>LISTA!$K$3:$K$6</xm:f>
          </x14:formula1>
          <xm:sqref>AH10 AH13 AH17 AH21 AH26</xm:sqref>
        </x14:dataValidation>
        <x14:dataValidation type="list" allowBlank="1" showInputMessage="1" showErrorMessage="1" xr:uid="{00000000-0002-0000-0400-000003000000}">
          <x14:formula1>
            <xm:f>LISTA!$E$3:$E$5</xm:f>
          </x14:formula1>
          <xm:sqref>R10:R29</xm:sqref>
        </x14:dataValidation>
        <x14:dataValidation type="list" allowBlank="1" showInputMessage="1" showErrorMessage="1" xr:uid="{00000000-0002-0000-0400-000004000000}">
          <x14:formula1>
            <xm:f>LISTA!$F$3:$F$4</xm:f>
          </x14:formula1>
          <xm:sqref>S10:S29</xm:sqref>
        </x14:dataValidation>
        <x14:dataValidation type="list" allowBlank="1" showInputMessage="1" showErrorMessage="1" xr:uid="{00000000-0002-0000-0400-000005000000}">
          <x14:formula1>
            <xm:f>LISTA!$G$3:$G$4</xm:f>
          </x14:formula1>
          <xm:sqref>U10:U29</xm:sqref>
        </x14:dataValidation>
        <x14:dataValidation type="list" allowBlank="1" showInputMessage="1" showErrorMessage="1" xr:uid="{00000000-0002-0000-0400-000006000000}">
          <x14:formula1>
            <xm:f>LISTA!$H$3:$H$4</xm:f>
          </x14:formula1>
          <xm:sqref>V10:V29</xm:sqref>
        </x14:dataValidation>
        <x14:dataValidation type="list" allowBlank="1" showInputMessage="1" showErrorMessage="1" xr:uid="{00000000-0002-0000-0400-000007000000}">
          <x14:formula1>
            <xm:f>LISTA!$I$3:$I$4</xm:f>
          </x14:formula1>
          <xm:sqref>W10:W29</xm:sqref>
        </x14:dataValidation>
        <x14:dataValidation type="list" allowBlank="1" showInputMessage="1" showErrorMessage="1" xr:uid="{00000000-0002-0000-0400-000008000000}">
          <x14:formula1>
            <xm:f>LISTA!$C$3:$C$10</xm:f>
          </x14:formula1>
          <xm:sqref>G10:G29</xm:sqref>
        </x14:dataValidation>
        <x14:dataValidation type="list" allowBlank="1" showInputMessage="1" showErrorMessage="1" xr:uid="{00000000-0002-0000-0400-000009000000}">
          <x14:formula1>
            <xm:f>LISTA!$D$3:$D$31</xm:f>
          </x14:formula1>
          <xm:sqref>K10:K29</xm:sqref>
        </x14:dataValidation>
        <x14:dataValidation type="list" allowBlank="1" showInputMessage="1" showErrorMessage="1" xr:uid="{00000000-0002-0000-0400-00000A000000}">
          <x14:formula1>
            <xm:f>LISTA!$B$3:$B$9</xm:f>
          </x14:formula1>
          <xm:sqref>C10:C29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zoomScale="69" zoomScaleNormal="69" workbookViewId="0">
      <selection activeCell="B7" sqref="B7"/>
    </sheetView>
  </sheetViews>
  <sheetFormatPr baseColWidth="10" defaultColWidth="11.5" defaultRowHeight="15"/>
  <cols>
    <col min="1" max="1" width="27.5" style="6" customWidth="1"/>
    <col min="2" max="2" width="33.33203125" style="6" customWidth="1"/>
    <col min="3" max="3" width="70.5" style="6" customWidth="1"/>
    <col min="4" max="4" width="46.5" style="6" customWidth="1"/>
    <col min="5" max="5" width="40.5" style="6" customWidth="1"/>
    <col min="6" max="6" width="41.33203125" style="6" customWidth="1"/>
    <col min="7" max="7" width="47.6640625" style="6" customWidth="1"/>
    <col min="8" max="8" width="42.83203125" style="6" customWidth="1"/>
    <col min="9" max="9" width="34" style="6" customWidth="1"/>
    <col min="10" max="16384" width="11.5" style="6"/>
  </cols>
  <sheetData>
    <row r="3" spans="1:9">
      <c r="A3" s="367" t="s">
        <v>204</v>
      </c>
      <c r="B3" s="367"/>
      <c r="C3" s="367"/>
      <c r="D3" s="367"/>
      <c r="E3" s="367"/>
      <c r="F3" s="367"/>
      <c r="G3" s="367"/>
      <c r="H3" s="367"/>
    </row>
    <row r="4" spans="1:9">
      <c r="A4" s="367"/>
      <c r="B4" s="367"/>
      <c r="C4" s="367"/>
      <c r="D4" s="367"/>
      <c r="E4" s="367"/>
      <c r="F4" s="367"/>
      <c r="G4" s="367"/>
      <c r="H4" s="367"/>
    </row>
    <row r="5" spans="1:9" ht="34" thickBot="1">
      <c r="A5" s="18"/>
      <c r="B5" s="18"/>
      <c r="C5" s="18"/>
      <c r="D5" s="18"/>
      <c r="E5" s="18"/>
      <c r="F5" s="18"/>
      <c r="G5" s="18"/>
      <c r="H5" s="18"/>
    </row>
    <row r="6" spans="1:9" ht="71.25" customHeight="1" thickBot="1">
      <c r="A6" s="368" t="s">
        <v>204</v>
      </c>
      <c r="B6" s="79" t="s">
        <v>347</v>
      </c>
      <c r="C6" s="80" t="s">
        <v>348</v>
      </c>
      <c r="D6" s="80" t="s">
        <v>349</v>
      </c>
      <c r="E6" s="80" t="s">
        <v>350</v>
      </c>
      <c r="F6" s="80" t="s">
        <v>351</v>
      </c>
      <c r="G6" s="131" t="s">
        <v>352</v>
      </c>
      <c r="H6" s="79" t="s">
        <v>353</v>
      </c>
      <c r="I6" s="79" t="s">
        <v>354</v>
      </c>
    </row>
    <row r="7" spans="1:9" ht="265.5" customHeight="1" thickBot="1">
      <c r="A7" s="369"/>
      <c r="B7" s="19" t="s">
        <v>355</v>
      </c>
      <c r="C7" s="19" t="s">
        <v>356</v>
      </c>
      <c r="D7" s="19" t="s">
        <v>357</v>
      </c>
      <c r="E7" s="19" t="s">
        <v>358</v>
      </c>
      <c r="F7" s="19" t="s">
        <v>359</v>
      </c>
      <c r="G7" s="20" t="s">
        <v>360</v>
      </c>
      <c r="H7" s="133" t="s">
        <v>361</v>
      </c>
      <c r="I7" s="133" t="s">
        <v>362</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70" zoomScaleNormal="70" workbookViewId="0">
      <selection activeCell="C6" sqref="C6"/>
    </sheetView>
  </sheetViews>
  <sheetFormatPr baseColWidth="10" defaultColWidth="11.5" defaultRowHeight="15"/>
  <cols>
    <col min="2" max="2" width="24.1640625" customWidth="1"/>
    <col min="3" max="3" width="75.6640625" customWidth="1"/>
    <col min="4" max="4" width="29.83203125" customWidth="1"/>
    <col min="32" max="137" width="11.5" style="6"/>
  </cols>
  <sheetData>
    <row r="1" spans="1:31" s="6" customFormat="1"/>
    <row r="2" spans="1:31" ht="23">
      <c r="A2" s="6"/>
      <c r="B2" s="370" t="s">
        <v>363</v>
      </c>
      <c r="C2" s="370"/>
      <c r="D2" s="370"/>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91"/>
      <c r="C3" s="91"/>
      <c r="D3" s="91"/>
      <c r="E3" s="6"/>
      <c r="F3" s="6"/>
      <c r="G3" s="6"/>
      <c r="H3" s="6"/>
      <c r="I3" s="6"/>
      <c r="J3" s="6"/>
      <c r="K3" s="6"/>
      <c r="L3" s="6"/>
      <c r="M3" s="6"/>
      <c r="N3" s="6"/>
      <c r="O3" s="6"/>
      <c r="P3" s="6"/>
      <c r="Q3" s="6"/>
      <c r="R3" s="6"/>
      <c r="S3" s="6"/>
      <c r="T3" s="6"/>
      <c r="U3" s="6"/>
      <c r="V3" s="6"/>
      <c r="W3" s="6"/>
      <c r="X3" s="6"/>
      <c r="Y3" s="6"/>
      <c r="Z3" s="6"/>
      <c r="AA3" s="6"/>
      <c r="AB3" s="6"/>
      <c r="AC3" s="6"/>
      <c r="AD3" s="6"/>
      <c r="AE3" s="6"/>
    </row>
    <row r="4" spans="1:31" ht="24">
      <c r="A4" s="6"/>
      <c r="B4" s="21"/>
      <c r="C4" s="102" t="s">
        <v>364</v>
      </c>
      <c r="D4" s="102" t="s">
        <v>365</v>
      </c>
      <c r="E4" s="6"/>
      <c r="F4" s="6"/>
      <c r="G4" s="6"/>
      <c r="H4" s="6"/>
      <c r="I4" s="6"/>
      <c r="J4" s="6"/>
      <c r="K4" s="6"/>
      <c r="L4" s="6"/>
      <c r="M4" s="6"/>
      <c r="N4" s="6"/>
      <c r="O4" s="6"/>
      <c r="P4" s="6"/>
      <c r="Q4" s="6"/>
      <c r="R4" s="6"/>
      <c r="S4" s="6"/>
      <c r="T4" s="6"/>
      <c r="U4" s="6"/>
      <c r="V4" s="6"/>
      <c r="W4" s="6"/>
      <c r="X4" s="6"/>
      <c r="Y4" s="6"/>
      <c r="Z4" s="6"/>
      <c r="AA4" s="6"/>
      <c r="AB4" s="6"/>
      <c r="AC4" s="6"/>
      <c r="AD4" s="6"/>
      <c r="AE4" s="6"/>
    </row>
    <row r="5" spans="1:31" ht="48">
      <c r="A5" s="6"/>
      <c r="B5" s="103" t="s">
        <v>366</v>
      </c>
      <c r="C5" s="104" t="s">
        <v>367</v>
      </c>
      <c r="D5" s="105">
        <v>0.2</v>
      </c>
      <c r="E5" s="6"/>
      <c r="F5" s="6"/>
      <c r="G5" s="6"/>
      <c r="H5" s="6"/>
      <c r="I5" s="6"/>
      <c r="J5" s="6"/>
      <c r="K5" s="6"/>
      <c r="L5" s="6"/>
      <c r="M5" s="6"/>
      <c r="N5" s="6"/>
      <c r="O5" s="6"/>
      <c r="P5" s="6"/>
      <c r="Q5" s="6"/>
      <c r="R5" s="6"/>
      <c r="S5" s="6"/>
      <c r="T5" s="6"/>
      <c r="U5" s="6"/>
      <c r="V5" s="6"/>
      <c r="W5" s="6"/>
      <c r="X5" s="6"/>
      <c r="Y5" s="6"/>
      <c r="Z5" s="6"/>
      <c r="AA5" s="6"/>
      <c r="AB5" s="6"/>
      <c r="AC5" s="6"/>
      <c r="AD5" s="6"/>
      <c r="AE5" s="6"/>
    </row>
    <row r="6" spans="1:31" ht="48">
      <c r="A6" s="6"/>
      <c r="B6" s="106" t="s">
        <v>368</v>
      </c>
      <c r="C6" s="107" t="s">
        <v>369</v>
      </c>
      <c r="D6" s="108">
        <v>0.4</v>
      </c>
      <c r="E6" s="6"/>
      <c r="F6" s="6"/>
      <c r="G6" s="6"/>
      <c r="H6" s="6"/>
      <c r="I6" s="6"/>
      <c r="J6" s="6"/>
      <c r="K6" s="6"/>
      <c r="L6" s="6"/>
      <c r="M6" s="6"/>
      <c r="N6" s="6"/>
      <c r="O6" s="6"/>
      <c r="P6" s="6"/>
      <c r="Q6" s="6"/>
      <c r="R6" s="6"/>
      <c r="S6" s="6"/>
      <c r="T6" s="6"/>
      <c r="U6" s="6"/>
      <c r="V6" s="6"/>
      <c r="W6" s="6"/>
      <c r="X6" s="6"/>
      <c r="Y6" s="6"/>
      <c r="Z6" s="6"/>
      <c r="AA6" s="6"/>
      <c r="AB6" s="6"/>
      <c r="AC6" s="6"/>
      <c r="AD6" s="6"/>
      <c r="AE6" s="6"/>
    </row>
    <row r="7" spans="1:31" ht="48">
      <c r="A7" s="6"/>
      <c r="B7" s="109" t="s">
        <v>370</v>
      </c>
      <c r="C7" s="107" t="s">
        <v>371</v>
      </c>
      <c r="D7" s="108">
        <v>0.6</v>
      </c>
      <c r="E7" s="6"/>
      <c r="F7" s="6"/>
      <c r="G7" s="6"/>
      <c r="H7" s="6"/>
      <c r="I7" s="6"/>
      <c r="J7" s="6"/>
      <c r="K7" s="6"/>
      <c r="L7" s="6"/>
      <c r="M7" s="6"/>
      <c r="N7" s="6"/>
      <c r="O7" s="6"/>
      <c r="P7" s="6"/>
      <c r="Q7" s="6"/>
      <c r="R7" s="6"/>
      <c r="S7" s="6"/>
      <c r="T7" s="6"/>
      <c r="U7" s="6"/>
      <c r="V7" s="6"/>
      <c r="W7" s="6"/>
      <c r="X7" s="6"/>
      <c r="Y7" s="6"/>
      <c r="Z7" s="6"/>
      <c r="AA7" s="6"/>
      <c r="AB7" s="6"/>
      <c r="AC7" s="6"/>
      <c r="AD7" s="6"/>
      <c r="AE7" s="6"/>
    </row>
    <row r="8" spans="1:31" ht="48">
      <c r="A8" s="6"/>
      <c r="B8" s="110" t="s">
        <v>372</v>
      </c>
      <c r="C8" s="107" t="s">
        <v>373</v>
      </c>
      <c r="D8" s="108">
        <v>0.8</v>
      </c>
      <c r="E8" s="6"/>
      <c r="F8" s="6"/>
      <c r="G8" s="6"/>
      <c r="H8" s="6"/>
      <c r="I8" s="6"/>
      <c r="J8" s="6"/>
      <c r="K8" s="6"/>
      <c r="L8" s="6"/>
      <c r="M8" s="6"/>
      <c r="N8" s="6"/>
      <c r="O8" s="6"/>
      <c r="P8" s="6"/>
      <c r="Q8" s="6"/>
      <c r="R8" s="6"/>
      <c r="S8" s="6"/>
      <c r="T8" s="6"/>
      <c r="U8" s="6"/>
      <c r="V8" s="6"/>
      <c r="W8" s="6"/>
      <c r="X8" s="6"/>
      <c r="Y8" s="6"/>
      <c r="Z8" s="6"/>
      <c r="AA8" s="6"/>
      <c r="AB8" s="6"/>
      <c r="AC8" s="6"/>
      <c r="AD8" s="6"/>
      <c r="AE8" s="6"/>
    </row>
    <row r="9" spans="1:31" ht="48">
      <c r="A9" s="6"/>
      <c r="B9" s="111" t="s">
        <v>374</v>
      </c>
      <c r="C9" s="107" t="s">
        <v>375</v>
      </c>
      <c r="D9" s="108">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45" zoomScale="55" zoomScaleNormal="55" workbookViewId="0">
      <selection activeCell="D58" sqref="D58"/>
    </sheetView>
  </sheetViews>
  <sheetFormatPr baseColWidth="10" defaultColWidth="11.5" defaultRowHeight="15"/>
  <cols>
    <col min="2" max="2" width="40.5" customWidth="1"/>
    <col min="3" max="3" width="74.83203125" hidden="1" customWidth="1"/>
    <col min="4" max="4" width="147.83203125" customWidth="1"/>
    <col min="5" max="5" width="26.1640625" style="112" customWidth="1"/>
    <col min="11" max="258" width="11.5" style="6"/>
  </cols>
  <sheetData>
    <row r="1" spans="1:10" s="6" customFormat="1">
      <c r="E1" s="117"/>
    </row>
    <row r="2" spans="1:10" ht="33">
      <c r="A2" s="6"/>
      <c r="B2" s="371" t="s">
        <v>376</v>
      </c>
      <c r="C2" s="371"/>
      <c r="D2" s="371"/>
      <c r="E2" s="371"/>
      <c r="F2" s="6"/>
      <c r="G2" s="6"/>
      <c r="H2" s="6"/>
      <c r="I2" s="6"/>
      <c r="J2" s="6"/>
    </row>
    <row r="3" spans="1:10">
      <c r="A3" s="6"/>
      <c r="B3" s="91"/>
      <c r="C3" s="91"/>
      <c r="D3" s="91"/>
      <c r="E3" s="117"/>
      <c r="F3" s="6"/>
      <c r="G3" s="6"/>
      <c r="H3" s="6"/>
      <c r="I3" s="6"/>
      <c r="J3" s="6"/>
    </row>
    <row r="4" spans="1:10" ht="62">
      <c r="A4" s="6"/>
      <c r="B4" s="24"/>
      <c r="C4" s="92" t="s">
        <v>377</v>
      </c>
      <c r="D4" s="92" t="s">
        <v>378</v>
      </c>
      <c r="E4" s="117"/>
      <c r="F4" s="6"/>
      <c r="G4" s="6"/>
      <c r="H4" s="6"/>
      <c r="I4" s="6"/>
      <c r="J4" s="6"/>
    </row>
    <row r="5" spans="1:10" ht="76.5" customHeight="1">
      <c r="A5" s="25" t="s">
        <v>379</v>
      </c>
      <c r="B5" s="93" t="s">
        <v>380</v>
      </c>
      <c r="C5" s="94" t="s">
        <v>381</v>
      </c>
      <c r="D5" s="95" t="s">
        <v>382</v>
      </c>
      <c r="E5" s="118">
        <v>0.2</v>
      </c>
      <c r="F5" s="6"/>
      <c r="G5" s="6"/>
      <c r="H5" s="6"/>
      <c r="I5" s="6"/>
      <c r="J5" s="6"/>
    </row>
    <row r="6" spans="1:10" ht="68">
      <c r="A6" s="25" t="s">
        <v>383</v>
      </c>
      <c r="B6" s="96" t="s">
        <v>383</v>
      </c>
      <c r="C6" s="97" t="s">
        <v>384</v>
      </c>
      <c r="D6" s="98" t="s">
        <v>385</v>
      </c>
      <c r="E6" s="118">
        <v>0.4</v>
      </c>
      <c r="F6" s="6"/>
      <c r="G6" s="6"/>
      <c r="H6" s="6"/>
      <c r="I6" s="6"/>
      <c r="J6" s="6"/>
    </row>
    <row r="7" spans="1:10" ht="68">
      <c r="A7" s="25" t="s">
        <v>386</v>
      </c>
      <c r="B7" s="99" t="s">
        <v>387</v>
      </c>
      <c r="C7" s="97" t="s">
        <v>388</v>
      </c>
      <c r="D7" s="98" t="s">
        <v>389</v>
      </c>
      <c r="E7" s="118">
        <v>0.6</v>
      </c>
      <c r="F7" s="6"/>
      <c r="G7" s="6"/>
      <c r="H7" s="6"/>
      <c r="I7" s="6"/>
      <c r="J7" s="6"/>
    </row>
    <row r="8" spans="1:10" ht="68">
      <c r="A8" s="25" t="s">
        <v>390</v>
      </c>
      <c r="B8" s="100" t="s">
        <v>391</v>
      </c>
      <c r="C8" s="97" t="s">
        <v>392</v>
      </c>
      <c r="D8" s="98" t="s">
        <v>393</v>
      </c>
      <c r="E8" s="118">
        <v>0.8</v>
      </c>
      <c r="F8" s="6"/>
      <c r="G8" s="6"/>
      <c r="H8" s="6"/>
      <c r="I8" s="6"/>
      <c r="J8" s="6"/>
    </row>
    <row r="9" spans="1:10" ht="68">
      <c r="A9" s="25" t="s">
        <v>394</v>
      </c>
      <c r="B9" s="101" t="s">
        <v>395</v>
      </c>
      <c r="C9" s="97" t="s">
        <v>396</v>
      </c>
      <c r="D9" s="98" t="s">
        <v>397</v>
      </c>
      <c r="E9" s="118">
        <v>1</v>
      </c>
      <c r="F9" s="6"/>
      <c r="G9" s="6"/>
      <c r="H9" s="6"/>
      <c r="I9" s="6"/>
      <c r="J9" s="6"/>
    </row>
    <row r="10" spans="1:10" ht="20">
      <c r="A10" s="25"/>
      <c r="B10" s="25"/>
      <c r="C10" s="26"/>
      <c r="D10" s="26"/>
      <c r="E10" s="117"/>
      <c r="F10" s="6"/>
      <c r="G10" s="6"/>
      <c r="H10" s="6"/>
      <c r="I10" s="6"/>
      <c r="J10" s="6"/>
    </row>
    <row r="11" spans="1:10" ht="62">
      <c r="A11" s="25"/>
      <c r="B11" s="24"/>
      <c r="C11" s="92" t="s">
        <v>377</v>
      </c>
      <c r="D11" s="92" t="s">
        <v>398</v>
      </c>
      <c r="E11" s="117"/>
      <c r="F11" s="6"/>
      <c r="G11" s="6"/>
      <c r="H11" s="6"/>
      <c r="I11" s="6"/>
      <c r="J11" s="6"/>
    </row>
    <row r="12" spans="1:10" ht="79.5" customHeight="1">
      <c r="A12" s="25"/>
      <c r="B12" s="93" t="s">
        <v>380</v>
      </c>
      <c r="C12" s="94" t="s">
        <v>381</v>
      </c>
      <c r="D12" s="122" t="s">
        <v>399</v>
      </c>
      <c r="E12" s="118">
        <v>0.2</v>
      </c>
      <c r="F12" s="6"/>
      <c r="G12" s="6"/>
      <c r="H12" s="6"/>
      <c r="I12" s="6"/>
      <c r="J12" s="6"/>
    </row>
    <row r="13" spans="1:10" ht="34">
      <c r="A13" s="25"/>
      <c r="B13" s="96" t="s">
        <v>383</v>
      </c>
      <c r="C13" s="97" t="s">
        <v>384</v>
      </c>
      <c r="D13" s="122" t="s">
        <v>400</v>
      </c>
      <c r="E13" s="118">
        <v>0.4</v>
      </c>
      <c r="F13" s="6"/>
      <c r="G13" s="6"/>
      <c r="H13" s="6"/>
      <c r="I13" s="6"/>
      <c r="J13" s="6"/>
    </row>
    <row r="14" spans="1:10" ht="34">
      <c r="A14" s="25"/>
      <c r="B14" s="99" t="s">
        <v>387</v>
      </c>
      <c r="C14" s="97" t="s">
        <v>388</v>
      </c>
      <c r="D14" s="122" t="s">
        <v>401</v>
      </c>
      <c r="E14" s="118">
        <v>0.6</v>
      </c>
      <c r="F14" s="6"/>
      <c r="G14" s="6"/>
      <c r="H14" s="6"/>
      <c r="I14" s="6"/>
      <c r="J14" s="6"/>
    </row>
    <row r="15" spans="1:10" ht="34">
      <c r="A15" s="25"/>
      <c r="B15" s="100" t="s">
        <v>391</v>
      </c>
      <c r="C15" s="97" t="s">
        <v>392</v>
      </c>
      <c r="D15" s="122" t="s">
        <v>402</v>
      </c>
      <c r="E15" s="118">
        <v>0.8</v>
      </c>
      <c r="F15" s="6"/>
      <c r="G15" s="6"/>
      <c r="H15" s="6"/>
      <c r="I15" s="6"/>
      <c r="J15" s="6"/>
    </row>
    <row r="16" spans="1:10" ht="46.5" customHeight="1">
      <c r="A16" s="25"/>
      <c r="B16" s="101" t="s">
        <v>395</v>
      </c>
      <c r="C16" s="97" t="s">
        <v>396</v>
      </c>
      <c r="D16" s="122" t="s">
        <v>403</v>
      </c>
      <c r="E16" s="118">
        <v>1</v>
      </c>
      <c r="F16" s="6"/>
      <c r="G16" s="6"/>
      <c r="H16" s="6"/>
      <c r="I16" s="6"/>
      <c r="J16" s="6"/>
    </row>
    <row r="17" spans="1:10" ht="20">
      <c r="A17" s="25"/>
      <c r="B17" s="25"/>
      <c r="C17" s="26"/>
      <c r="D17" s="26"/>
      <c r="E17" s="117"/>
      <c r="F17" s="6"/>
      <c r="G17" s="6"/>
      <c r="H17" s="6"/>
      <c r="I17" s="6"/>
      <c r="J17" s="6"/>
    </row>
    <row r="18" spans="1:10">
      <c r="A18" s="25"/>
      <c r="B18" s="27"/>
      <c r="C18" s="27"/>
      <c r="D18" s="27"/>
      <c r="E18" s="117"/>
      <c r="F18" s="6"/>
      <c r="G18" s="6"/>
      <c r="H18" s="6"/>
      <c r="I18" s="6"/>
      <c r="J18" s="6"/>
    </row>
    <row r="19" spans="1:10" ht="62">
      <c r="A19" s="25"/>
      <c r="B19" s="24"/>
      <c r="C19" s="92" t="s">
        <v>377</v>
      </c>
      <c r="D19" s="92" t="s">
        <v>281</v>
      </c>
      <c r="E19" s="117"/>
      <c r="F19" s="6"/>
      <c r="G19" s="6"/>
      <c r="H19" s="6"/>
      <c r="I19" s="6"/>
      <c r="J19" s="6"/>
    </row>
    <row r="20" spans="1:10" ht="57.75" customHeight="1">
      <c r="A20" s="25"/>
      <c r="B20" s="93" t="s">
        <v>380</v>
      </c>
      <c r="C20" s="94" t="s">
        <v>381</v>
      </c>
      <c r="D20" s="122" t="s">
        <v>404</v>
      </c>
      <c r="E20" s="118">
        <v>0.2</v>
      </c>
      <c r="F20" s="6"/>
      <c r="G20" s="6"/>
      <c r="H20" s="6"/>
      <c r="I20" s="6"/>
      <c r="J20" s="6"/>
    </row>
    <row r="21" spans="1:10" ht="54" customHeight="1">
      <c r="A21" s="25"/>
      <c r="B21" s="96" t="s">
        <v>383</v>
      </c>
      <c r="C21" s="97" t="s">
        <v>384</v>
      </c>
      <c r="D21" s="122" t="s">
        <v>405</v>
      </c>
      <c r="E21" s="118">
        <v>0.4</v>
      </c>
      <c r="F21" s="6"/>
      <c r="G21" s="6"/>
      <c r="H21" s="6"/>
      <c r="I21" s="6"/>
      <c r="J21" s="6"/>
    </row>
    <row r="22" spans="1:10" ht="64.5" customHeight="1">
      <c r="A22" s="25"/>
      <c r="B22" s="99" t="s">
        <v>387</v>
      </c>
      <c r="C22" s="97" t="s">
        <v>388</v>
      </c>
      <c r="D22" s="122" t="s">
        <v>286</v>
      </c>
      <c r="E22" s="118">
        <v>0.6</v>
      </c>
      <c r="F22" s="6"/>
      <c r="G22" s="6"/>
      <c r="H22" s="6"/>
      <c r="I22" s="6"/>
      <c r="J22" s="6"/>
    </row>
    <row r="23" spans="1:10" ht="51.75" customHeight="1">
      <c r="A23" s="25"/>
      <c r="B23" s="100" t="s">
        <v>391</v>
      </c>
      <c r="C23" s="97" t="s">
        <v>392</v>
      </c>
      <c r="D23" s="122" t="s">
        <v>406</v>
      </c>
      <c r="E23" s="118">
        <v>0.8</v>
      </c>
      <c r="F23" s="6"/>
      <c r="G23" s="6"/>
      <c r="H23" s="6"/>
      <c r="I23" s="6"/>
      <c r="J23" s="6"/>
    </row>
    <row r="24" spans="1:10" ht="51.75" customHeight="1">
      <c r="A24" s="25"/>
      <c r="B24" s="101" t="s">
        <v>395</v>
      </c>
      <c r="C24" s="97" t="s">
        <v>396</v>
      </c>
      <c r="D24" s="122" t="s">
        <v>407</v>
      </c>
      <c r="E24" s="118">
        <v>1</v>
      </c>
      <c r="F24" s="6"/>
      <c r="G24" s="6"/>
      <c r="H24" s="6"/>
      <c r="I24" s="6"/>
      <c r="J24" s="6"/>
    </row>
    <row r="25" spans="1:10">
      <c r="A25" s="25"/>
      <c r="B25" s="27"/>
      <c r="C25" s="27"/>
      <c r="D25" s="27"/>
      <c r="E25" s="117"/>
      <c r="F25" s="6"/>
      <c r="G25" s="6"/>
      <c r="H25" s="6"/>
      <c r="I25" s="6"/>
      <c r="J25" s="6"/>
    </row>
    <row r="26" spans="1:10">
      <c r="A26" s="25"/>
      <c r="B26" s="27"/>
      <c r="C26" s="27"/>
      <c r="D26" s="27"/>
      <c r="E26" s="117"/>
      <c r="F26" s="6"/>
      <c r="G26" s="6"/>
      <c r="H26" s="6"/>
      <c r="I26" s="6"/>
      <c r="J26" s="6"/>
    </row>
    <row r="27" spans="1:10">
      <c r="A27" s="25"/>
      <c r="B27" s="27"/>
      <c r="C27" s="27"/>
      <c r="D27" s="27"/>
      <c r="E27" s="117"/>
      <c r="F27" s="6"/>
      <c r="G27" s="6"/>
      <c r="H27" s="6"/>
      <c r="I27" s="6"/>
      <c r="J27" s="6"/>
    </row>
    <row r="28" spans="1:10">
      <c r="A28" s="25"/>
      <c r="B28" s="27"/>
      <c r="C28" s="27"/>
      <c r="D28" s="27"/>
      <c r="E28" s="117"/>
      <c r="F28" s="6"/>
      <c r="G28" s="6"/>
      <c r="H28" s="6"/>
      <c r="I28" s="6"/>
      <c r="J28" s="6"/>
    </row>
    <row r="29" spans="1:10" ht="62">
      <c r="A29" s="25"/>
      <c r="B29" s="24"/>
      <c r="C29" s="92" t="s">
        <v>377</v>
      </c>
      <c r="D29" s="92" t="s">
        <v>408</v>
      </c>
      <c r="E29" s="117"/>
      <c r="F29" s="6"/>
      <c r="G29" s="6"/>
      <c r="H29" s="6"/>
      <c r="I29" s="6"/>
      <c r="J29" s="6"/>
    </row>
    <row r="30" spans="1:10" ht="75.75" customHeight="1">
      <c r="A30" s="25"/>
      <c r="B30" s="93" t="s">
        <v>380</v>
      </c>
      <c r="C30" s="94" t="s">
        <v>381</v>
      </c>
      <c r="D30" s="122" t="s">
        <v>301</v>
      </c>
      <c r="E30" s="118">
        <v>0.2</v>
      </c>
      <c r="F30" s="6"/>
      <c r="G30" s="6"/>
      <c r="H30" s="6"/>
      <c r="I30" s="6"/>
      <c r="J30" s="6"/>
    </row>
    <row r="31" spans="1:10" ht="65.25" customHeight="1">
      <c r="A31" s="25"/>
      <c r="B31" s="96" t="s">
        <v>383</v>
      </c>
      <c r="C31" s="97" t="s">
        <v>384</v>
      </c>
      <c r="D31" s="122" t="s">
        <v>409</v>
      </c>
      <c r="E31" s="118">
        <v>0.4</v>
      </c>
      <c r="F31" s="6"/>
      <c r="G31" s="6"/>
      <c r="H31" s="6"/>
      <c r="I31" s="6"/>
      <c r="J31" s="6"/>
    </row>
    <row r="32" spans="1:10" ht="57" customHeight="1">
      <c r="A32" s="25"/>
      <c r="B32" s="99" t="s">
        <v>387</v>
      </c>
      <c r="C32" s="97" t="s">
        <v>388</v>
      </c>
      <c r="D32" s="122" t="s">
        <v>410</v>
      </c>
      <c r="E32" s="118">
        <v>0.6</v>
      </c>
      <c r="F32" s="6"/>
      <c r="G32" s="6"/>
      <c r="H32" s="6"/>
      <c r="I32" s="6"/>
      <c r="J32" s="6"/>
    </row>
    <row r="33" spans="1:10" ht="66.75" customHeight="1">
      <c r="A33" s="25"/>
      <c r="B33" s="100" t="s">
        <v>391</v>
      </c>
      <c r="C33" s="97" t="s">
        <v>392</v>
      </c>
      <c r="D33" s="122" t="s">
        <v>411</v>
      </c>
      <c r="E33" s="118">
        <v>0.8</v>
      </c>
      <c r="F33" s="6"/>
      <c r="G33" s="6"/>
      <c r="H33" s="6"/>
      <c r="I33" s="6"/>
      <c r="J33" s="6"/>
    </row>
    <row r="34" spans="1:10" ht="79.5" customHeight="1">
      <c r="A34" s="25"/>
      <c r="B34" s="101" t="s">
        <v>395</v>
      </c>
      <c r="C34" s="97" t="s">
        <v>396</v>
      </c>
      <c r="D34" s="122" t="s">
        <v>412</v>
      </c>
      <c r="E34" s="118">
        <v>1</v>
      </c>
      <c r="F34" s="6"/>
      <c r="G34" s="6"/>
      <c r="H34" s="6"/>
      <c r="I34" s="6"/>
      <c r="J34" s="6"/>
    </row>
    <row r="35" spans="1:10">
      <c r="A35" s="25"/>
      <c r="B35" s="25"/>
      <c r="C35" s="25" t="s">
        <v>413</v>
      </c>
      <c r="D35" s="25" t="s">
        <v>414</v>
      </c>
      <c r="E35" s="117"/>
      <c r="F35" s="6"/>
      <c r="G35" s="6"/>
      <c r="H35" s="6"/>
      <c r="I35" s="6"/>
      <c r="J35" s="6"/>
    </row>
    <row r="36" spans="1:10">
      <c r="A36" s="25"/>
      <c r="B36" s="25"/>
      <c r="C36" s="25"/>
      <c r="D36" s="25"/>
      <c r="E36" s="117"/>
      <c r="F36" s="6"/>
      <c r="G36" s="6"/>
      <c r="H36" s="6"/>
      <c r="I36" s="6"/>
      <c r="J36" s="6"/>
    </row>
    <row r="37" spans="1:10">
      <c r="A37" s="25"/>
      <c r="B37" s="25"/>
      <c r="C37" s="25"/>
      <c r="D37" s="25"/>
      <c r="E37" s="117"/>
      <c r="F37" s="6"/>
      <c r="G37" s="6"/>
      <c r="H37" s="6"/>
      <c r="I37" s="6"/>
      <c r="J37" s="6"/>
    </row>
    <row r="38" spans="1:10" ht="62">
      <c r="A38" s="25"/>
      <c r="B38" s="24"/>
      <c r="C38" s="92" t="s">
        <v>377</v>
      </c>
      <c r="D38" s="92" t="s">
        <v>415</v>
      </c>
      <c r="E38" s="117"/>
      <c r="F38" s="6"/>
      <c r="G38" s="6"/>
      <c r="H38" s="6"/>
      <c r="I38" s="6"/>
      <c r="J38" s="6"/>
    </row>
    <row r="39" spans="1:10" ht="102">
      <c r="A39" s="25"/>
      <c r="B39" s="93" t="s">
        <v>380</v>
      </c>
      <c r="C39" s="94" t="s">
        <v>381</v>
      </c>
      <c r="D39" s="123" t="s">
        <v>416</v>
      </c>
      <c r="E39" s="118">
        <v>0.2</v>
      </c>
      <c r="F39" s="6"/>
      <c r="G39" s="6"/>
      <c r="H39" s="6"/>
      <c r="I39" s="6"/>
      <c r="J39" s="6"/>
    </row>
    <row r="40" spans="1:10" ht="102">
      <c r="A40" s="25"/>
      <c r="B40" s="96" t="s">
        <v>383</v>
      </c>
      <c r="C40" s="97" t="s">
        <v>384</v>
      </c>
      <c r="D40" s="123" t="s">
        <v>417</v>
      </c>
      <c r="E40" s="118">
        <v>0.4</v>
      </c>
      <c r="F40" s="6"/>
      <c r="G40" s="6"/>
      <c r="H40" s="6"/>
      <c r="I40" s="6"/>
      <c r="J40" s="6"/>
    </row>
    <row r="41" spans="1:10" ht="102">
      <c r="A41" s="25"/>
      <c r="B41" s="99" t="s">
        <v>387</v>
      </c>
      <c r="C41" s="97" t="s">
        <v>388</v>
      </c>
      <c r="D41" s="123" t="s">
        <v>418</v>
      </c>
      <c r="E41" s="118">
        <v>0.6</v>
      </c>
      <c r="F41" s="6"/>
      <c r="G41" s="6"/>
      <c r="H41" s="6"/>
      <c r="I41" s="6"/>
      <c r="J41" s="6"/>
    </row>
    <row r="42" spans="1:10" ht="102">
      <c r="A42" s="25"/>
      <c r="B42" s="100" t="s">
        <v>391</v>
      </c>
      <c r="C42" s="97" t="s">
        <v>392</v>
      </c>
      <c r="D42" s="123" t="s">
        <v>419</v>
      </c>
      <c r="E42" s="118">
        <v>0.8</v>
      </c>
      <c r="F42" s="6"/>
      <c r="G42" s="6"/>
      <c r="H42" s="6"/>
      <c r="I42" s="6"/>
      <c r="J42" s="6"/>
    </row>
    <row r="43" spans="1:10" ht="102">
      <c r="A43" s="25"/>
      <c r="B43" s="101" t="s">
        <v>395</v>
      </c>
      <c r="C43" s="97" t="s">
        <v>396</v>
      </c>
      <c r="D43" s="123" t="s">
        <v>420</v>
      </c>
      <c r="E43" s="118">
        <v>1</v>
      </c>
      <c r="F43" s="6"/>
      <c r="G43" s="6"/>
      <c r="H43" s="6"/>
      <c r="I43" s="6"/>
      <c r="J43" s="6"/>
    </row>
    <row r="44" spans="1:10">
      <c r="A44" s="25"/>
      <c r="B44" s="25"/>
      <c r="C44" s="25"/>
      <c r="D44" s="25"/>
      <c r="E44" s="117"/>
      <c r="F44" s="6"/>
      <c r="G44" s="6"/>
      <c r="H44" s="6"/>
      <c r="I44" s="6"/>
      <c r="J44" s="6"/>
    </row>
    <row r="45" spans="1:10" ht="56.25" customHeight="1">
      <c r="A45" s="25"/>
      <c r="B45" s="25"/>
      <c r="C45" s="25"/>
      <c r="D45" s="92" t="s">
        <v>421</v>
      </c>
      <c r="E45" s="117"/>
      <c r="F45" s="6"/>
      <c r="G45" s="6"/>
      <c r="H45" s="6"/>
      <c r="I45" s="6"/>
      <c r="J45" s="6"/>
    </row>
    <row r="46" spans="1:10" ht="94.5" customHeight="1">
      <c r="A46" s="25"/>
      <c r="B46" s="100" t="s">
        <v>391</v>
      </c>
      <c r="C46" s="25"/>
      <c r="D46" s="98" t="s">
        <v>422</v>
      </c>
      <c r="E46" s="118">
        <v>0.8</v>
      </c>
      <c r="F46" s="6"/>
      <c r="G46" s="6"/>
      <c r="H46" s="6"/>
      <c r="I46" s="6"/>
      <c r="J46" s="6"/>
    </row>
    <row r="47" spans="1:10" ht="105.75" customHeight="1">
      <c r="A47" s="25"/>
      <c r="B47" s="101" t="s">
        <v>395</v>
      </c>
      <c r="C47" s="26"/>
      <c r="D47" s="98" t="s">
        <v>423</v>
      </c>
      <c r="E47" s="118">
        <v>1</v>
      </c>
      <c r="F47" s="6"/>
      <c r="G47" s="6"/>
      <c r="H47" s="6"/>
      <c r="I47" s="6"/>
      <c r="J47" s="6"/>
    </row>
    <row r="48" spans="1:10">
      <c r="A48" s="25"/>
      <c r="B48" s="22"/>
      <c r="C48" s="22"/>
      <c r="D48" s="22"/>
      <c r="E48" s="117"/>
      <c r="F48" s="6"/>
      <c r="G48" s="6"/>
      <c r="H48" s="6"/>
      <c r="I48" s="6"/>
      <c r="J48" s="6"/>
    </row>
    <row r="49" spans="1:10">
      <c r="A49" s="25"/>
      <c r="B49" s="22"/>
      <c r="C49" s="22"/>
      <c r="D49" s="22"/>
      <c r="E49" s="117"/>
      <c r="F49" s="6"/>
      <c r="G49" s="6"/>
      <c r="H49" s="6"/>
      <c r="I49" s="6"/>
      <c r="J49" s="6"/>
    </row>
    <row r="50" spans="1:10" ht="20">
      <c r="A50" s="25"/>
      <c r="B50" s="25"/>
      <c r="C50" s="26"/>
      <c r="D50" s="26"/>
      <c r="E50" s="117"/>
      <c r="F50" s="6"/>
      <c r="G50" s="6"/>
      <c r="H50" s="6"/>
      <c r="I50" s="6"/>
      <c r="J50" s="6"/>
    </row>
    <row r="51" spans="1:10" ht="46.5" customHeight="1">
      <c r="A51" s="25"/>
      <c r="B51" s="25"/>
      <c r="C51" s="25"/>
      <c r="D51" s="92" t="s">
        <v>424</v>
      </c>
      <c r="E51" s="117"/>
      <c r="F51" s="6"/>
      <c r="G51" s="6"/>
      <c r="H51" s="6"/>
      <c r="I51" s="6"/>
      <c r="J51" s="6"/>
    </row>
    <row r="52" spans="1:10" ht="90" customHeight="1">
      <c r="A52" s="25"/>
      <c r="B52" s="100" t="s">
        <v>391</v>
      </c>
      <c r="C52" s="25"/>
      <c r="D52" s="98" t="s">
        <v>324</v>
      </c>
      <c r="E52" s="118">
        <v>0.8</v>
      </c>
      <c r="F52" s="6"/>
      <c r="G52" s="6"/>
      <c r="H52" s="6"/>
      <c r="I52" s="6"/>
      <c r="J52" s="6"/>
    </row>
    <row r="53" spans="1:10" ht="68">
      <c r="A53" s="25"/>
      <c r="B53" s="101" t="s">
        <v>395</v>
      </c>
      <c r="C53" s="26"/>
      <c r="D53" s="98" t="s">
        <v>425</v>
      </c>
      <c r="E53" s="118">
        <v>1</v>
      </c>
      <c r="F53" s="6"/>
      <c r="G53" s="6"/>
      <c r="H53" s="6"/>
      <c r="I53" s="6"/>
      <c r="J53" s="6"/>
    </row>
    <row r="54" spans="1:10" ht="20">
      <c r="A54" s="25"/>
      <c r="B54" s="25"/>
      <c r="C54" s="26"/>
      <c r="D54" s="26"/>
      <c r="E54" s="117"/>
      <c r="F54" s="6"/>
      <c r="G54" s="6"/>
      <c r="H54" s="6"/>
      <c r="I54" s="6"/>
      <c r="J54" s="6"/>
    </row>
    <row r="55" spans="1:10" ht="20">
      <c r="A55" s="25"/>
      <c r="B55" s="25"/>
      <c r="C55" s="26"/>
      <c r="D55" s="26"/>
      <c r="E55" s="117"/>
      <c r="F55" s="6"/>
      <c r="G55" s="6"/>
      <c r="H55" s="6"/>
      <c r="I55" s="6"/>
      <c r="J55" s="6"/>
    </row>
    <row r="56" spans="1:10" ht="20">
      <c r="A56" s="25"/>
      <c r="B56" s="25"/>
      <c r="C56" s="26"/>
      <c r="D56" s="26"/>
      <c r="E56" s="117"/>
      <c r="F56" s="6"/>
      <c r="G56" s="6"/>
      <c r="H56" s="6"/>
      <c r="I56" s="6"/>
      <c r="J56" s="6"/>
    </row>
    <row r="57" spans="1:10" ht="20">
      <c r="A57" s="25"/>
      <c r="B57" s="25"/>
      <c r="C57" s="26"/>
      <c r="D57" s="26"/>
      <c r="E57" s="117"/>
      <c r="F57" s="6"/>
      <c r="G57" s="6"/>
      <c r="H57" s="6"/>
      <c r="I57" s="6"/>
      <c r="J57" s="6"/>
    </row>
    <row r="58" spans="1:10" ht="20">
      <c r="A58" s="25"/>
      <c r="B58" s="25"/>
      <c r="C58" s="26"/>
      <c r="D58" s="26"/>
      <c r="E58" s="117"/>
      <c r="F58" s="6"/>
      <c r="G58" s="6"/>
      <c r="H58" s="6"/>
      <c r="I58" s="6"/>
      <c r="J58" s="6"/>
    </row>
    <row r="59" spans="1:10" ht="20">
      <c r="A59" s="25"/>
      <c r="B59" s="25"/>
      <c r="C59" s="26"/>
      <c r="D59" s="26"/>
      <c r="E59" s="117"/>
      <c r="F59" s="6"/>
      <c r="G59" s="6"/>
      <c r="H59" s="6"/>
      <c r="I59" s="6"/>
      <c r="J59" s="6"/>
    </row>
    <row r="60" spans="1:10" ht="20">
      <c r="A60" s="25"/>
      <c r="B60" s="25"/>
      <c r="C60" s="26"/>
      <c r="D60" s="26"/>
      <c r="E60" s="117"/>
      <c r="F60" s="6"/>
      <c r="G60" s="6"/>
      <c r="H60" s="6"/>
      <c r="I60" s="6"/>
      <c r="J60" s="6"/>
    </row>
    <row r="61" spans="1:10" ht="20">
      <c r="A61" s="25"/>
      <c r="B61" s="25"/>
      <c r="C61" s="26"/>
      <c r="D61" s="26"/>
      <c r="E61" s="117"/>
      <c r="F61" s="6"/>
      <c r="G61" s="6"/>
      <c r="H61" s="6"/>
      <c r="I61" s="6"/>
      <c r="J61" s="6"/>
    </row>
    <row r="62" spans="1:10" ht="20">
      <c r="A62" s="25"/>
      <c r="B62" s="25"/>
      <c r="C62" s="26"/>
      <c r="D62" s="26"/>
      <c r="E62" s="117"/>
      <c r="F62" s="6"/>
      <c r="G62" s="6"/>
      <c r="H62" s="6"/>
      <c r="I62" s="6"/>
      <c r="J62" s="6"/>
    </row>
    <row r="63" spans="1:10" ht="20">
      <c r="A63" s="25"/>
      <c r="B63" s="25"/>
      <c r="C63" s="26"/>
      <c r="D63" s="26"/>
      <c r="E63" s="117"/>
      <c r="F63" s="6"/>
      <c r="G63" s="6"/>
      <c r="H63" s="6"/>
      <c r="I63" s="6"/>
      <c r="J63" s="6"/>
    </row>
    <row r="64" spans="1:10" ht="20">
      <c r="A64" s="25"/>
      <c r="B64" s="25"/>
      <c r="C64" s="26"/>
      <c r="D64" s="26"/>
      <c r="E64" s="117"/>
      <c r="F64" s="6"/>
      <c r="G64" s="6"/>
      <c r="H64" s="6"/>
      <c r="I64" s="6"/>
      <c r="J64" s="6"/>
    </row>
    <row r="65" spans="1:10" ht="20">
      <c r="A65" s="25"/>
      <c r="B65" s="25"/>
      <c r="C65" s="26"/>
      <c r="D65" s="26"/>
      <c r="E65" s="117"/>
      <c r="F65" s="6"/>
      <c r="G65" s="6"/>
      <c r="H65" s="6"/>
      <c r="I65" s="6"/>
      <c r="J65" s="6"/>
    </row>
    <row r="66" spans="1:10" ht="20">
      <c r="A66" s="25"/>
      <c r="B66" s="25"/>
      <c r="C66" s="26"/>
      <c r="D66" s="26"/>
      <c r="E66" s="117"/>
      <c r="F66" s="6"/>
      <c r="G66" s="6"/>
      <c r="H66" s="6"/>
      <c r="I66" s="6"/>
      <c r="J66" s="6"/>
    </row>
    <row r="67" spans="1:10" ht="20">
      <c r="A67" s="25"/>
      <c r="B67" s="25"/>
      <c r="C67" s="26"/>
      <c r="D67" s="26"/>
      <c r="E67" s="117"/>
      <c r="F67" s="6"/>
      <c r="G67" s="6"/>
      <c r="H67" s="6"/>
      <c r="I67" s="6"/>
      <c r="J67" s="6"/>
    </row>
    <row r="68" spans="1:10" ht="20">
      <c r="A68" s="25"/>
      <c r="B68" s="25"/>
      <c r="C68" s="26"/>
      <c r="D68" s="26"/>
      <c r="E68" s="117"/>
      <c r="F68" s="6"/>
      <c r="G68" s="6"/>
      <c r="H68" s="6"/>
      <c r="I68" s="6"/>
      <c r="J68" s="6"/>
    </row>
    <row r="69" spans="1:10" ht="20">
      <c r="A69" s="25"/>
      <c r="B69" s="25"/>
      <c r="C69" s="26"/>
      <c r="D69" s="26"/>
      <c r="E69" s="117"/>
      <c r="F69" s="6"/>
      <c r="G69" s="6"/>
      <c r="H69" s="6"/>
      <c r="I69" s="6"/>
      <c r="J69" s="6"/>
    </row>
    <row r="70" spans="1:10" ht="20">
      <c r="A70" s="25"/>
      <c r="B70" s="25"/>
      <c r="C70" s="26"/>
      <c r="D70" s="26"/>
      <c r="E70" s="117"/>
      <c r="F70" s="6"/>
      <c r="G70" s="6"/>
      <c r="H70" s="6"/>
      <c r="I70" s="6"/>
      <c r="J70" s="6"/>
    </row>
    <row r="71" spans="1:10" ht="20">
      <c r="A71" s="25"/>
      <c r="B71" s="25"/>
      <c r="C71" s="26"/>
      <c r="D71" s="26"/>
      <c r="E71" s="117"/>
      <c r="F71" s="6"/>
      <c r="G71" s="6"/>
      <c r="H71" s="6"/>
      <c r="I71" s="6"/>
      <c r="J71" s="6"/>
    </row>
    <row r="72" spans="1:10" ht="20">
      <c r="A72" s="25"/>
      <c r="B72" s="25"/>
      <c r="C72" s="26"/>
      <c r="D72" s="26"/>
      <c r="E72" s="117"/>
      <c r="F72" s="6"/>
      <c r="G72" s="6"/>
      <c r="H72" s="6"/>
      <c r="I72" s="6"/>
      <c r="J72" s="6"/>
    </row>
    <row r="73" spans="1:10" ht="20">
      <c r="A73" s="25"/>
      <c r="B73" s="25"/>
      <c r="C73" s="26"/>
      <c r="D73" s="26"/>
      <c r="E73" s="117"/>
      <c r="F73" s="6"/>
      <c r="G73" s="6"/>
      <c r="H73" s="6"/>
      <c r="I73" s="6"/>
      <c r="J73" s="6"/>
    </row>
    <row r="74" spans="1:10" ht="20">
      <c r="A74" s="25"/>
      <c r="B74" s="25"/>
      <c r="C74" s="26"/>
      <c r="D74" s="26"/>
      <c r="E74" s="117"/>
      <c r="F74" s="6"/>
      <c r="G74" s="6"/>
      <c r="H74" s="6"/>
      <c r="I74" s="6"/>
      <c r="J74" s="6"/>
    </row>
    <row r="75" spans="1:10" ht="20">
      <c r="A75" s="25"/>
      <c r="B75" s="25"/>
      <c r="C75" s="26"/>
      <c r="D75" s="26"/>
      <c r="E75" s="117"/>
      <c r="F75" s="6"/>
      <c r="G75" s="6"/>
      <c r="H75" s="6"/>
      <c r="I75" s="6"/>
      <c r="J75" s="6"/>
    </row>
    <row r="76" spans="1:10" ht="20">
      <c r="A76" s="25"/>
      <c r="B76" s="25"/>
      <c r="C76" s="26"/>
      <c r="D76" s="26"/>
      <c r="E76" s="117"/>
      <c r="F76" s="6"/>
      <c r="G76" s="6"/>
      <c r="H76" s="6"/>
      <c r="I76" s="6"/>
      <c r="J76" s="6"/>
    </row>
    <row r="77" spans="1:10" ht="20">
      <c r="A77" s="25"/>
      <c r="B77" s="25"/>
      <c r="C77" s="26"/>
      <c r="D77" s="26"/>
      <c r="E77" s="117"/>
      <c r="F77" s="6"/>
      <c r="G77" s="6"/>
      <c r="H77" s="6"/>
      <c r="I77" s="6"/>
      <c r="J77" s="6"/>
    </row>
    <row r="78" spans="1:10" ht="20">
      <c r="A78" s="25"/>
      <c r="B78" s="25"/>
      <c r="C78" s="26"/>
      <c r="D78" s="26"/>
      <c r="E78" s="117"/>
      <c r="F78" s="6"/>
      <c r="G78" s="6"/>
      <c r="H78" s="6"/>
      <c r="I78" s="6"/>
      <c r="J78" s="6"/>
    </row>
    <row r="79" spans="1:10" ht="20">
      <c r="A79" s="25"/>
      <c r="B79" s="25"/>
      <c r="C79" s="26"/>
      <c r="D79" s="26"/>
      <c r="E79" s="117"/>
      <c r="F79" s="6"/>
      <c r="G79" s="6"/>
      <c r="H79" s="6"/>
      <c r="I79" s="6"/>
      <c r="J79" s="6"/>
    </row>
    <row r="80" spans="1:10" s="6" customFormat="1" ht="20">
      <c r="A80" s="25"/>
      <c r="B80" s="25"/>
      <c r="C80" s="26"/>
      <c r="D80" s="26"/>
      <c r="E80" s="117"/>
    </row>
    <row r="81" spans="1:5" s="6" customFormat="1" ht="20">
      <c r="A81" s="25"/>
      <c r="B81" s="25"/>
      <c r="C81" s="26"/>
      <c r="D81" s="26"/>
      <c r="E81" s="117"/>
    </row>
    <row r="82" spans="1:5" s="6" customFormat="1" ht="20">
      <c r="A82" s="25"/>
      <c r="B82" s="25"/>
      <c r="C82" s="26"/>
      <c r="D82" s="26"/>
      <c r="E82" s="117"/>
    </row>
    <row r="83" spans="1:5" s="6" customFormat="1" ht="20">
      <c r="A83" s="25"/>
      <c r="B83" s="25"/>
      <c r="C83" s="26"/>
      <c r="D83" s="26"/>
      <c r="E83" s="117"/>
    </row>
    <row r="84" spans="1:5" s="6" customFormat="1" ht="20">
      <c r="A84" s="25"/>
      <c r="B84" s="25"/>
      <c r="C84" s="26"/>
      <c r="D84" s="26"/>
      <c r="E84" s="117"/>
    </row>
    <row r="85" spans="1:5" s="6" customFormat="1" ht="20">
      <c r="A85" s="25"/>
      <c r="B85" s="25"/>
      <c r="C85" s="26"/>
      <c r="D85" s="26"/>
      <c r="E85" s="117"/>
    </row>
    <row r="86" spans="1:5" s="6" customFormat="1" ht="20">
      <c r="A86" s="25"/>
      <c r="B86" s="25"/>
      <c r="C86" s="26"/>
      <c r="D86" s="26"/>
      <c r="E86" s="117"/>
    </row>
    <row r="87" spans="1:5" s="6" customFormat="1" ht="20">
      <c r="A87" s="25"/>
      <c r="B87" s="25"/>
      <c r="C87" s="26"/>
      <c r="D87" s="26"/>
      <c r="E87" s="117"/>
    </row>
    <row r="88" spans="1:5" s="6" customFormat="1" ht="20">
      <c r="A88" s="25"/>
      <c r="B88" s="25"/>
      <c r="C88" s="26"/>
      <c r="D88" s="26"/>
      <c r="E88" s="117"/>
    </row>
    <row r="89" spans="1:5" s="6" customFormat="1" ht="20">
      <c r="A89" s="25"/>
      <c r="B89" s="25"/>
      <c r="C89" s="26"/>
      <c r="D89" s="26"/>
      <c r="E89" s="117"/>
    </row>
    <row r="90" spans="1:5" s="6" customFormat="1" ht="20">
      <c r="A90" s="25"/>
      <c r="B90" s="25"/>
      <c r="C90" s="26"/>
      <c r="D90" s="26"/>
      <c r="E90" s="117"/>
    </row>
    <row r="91" spans="1:5" s="6" customFormat="1" ht="20">
      <c r="A91" s="25"/>
      <c r="B91" s="25"/>
      <c r="C91" s="26"/>
      <c r="D91" s="26"/>
      <c r="E91" s="117"/>
    </row>
    <row r="92" spans="1:5" s="6" customFormat="1" ht="20">
      <c r="A92" s="25"/>
      <c r="B92" s="25"/>
      <c r="C92" s="26"/>
      <c r="D92" s="26"/>
      <c r="E92" s="117"/>
    </row>
    <row r="93" spans="1:5" s="6" customFormat="1" ht="20">
      <c r="A93" s="25"/>
      <c r="B93" s="25"/>
      <c r="C93" s="26"/>
      <c r="D93" s="26"/>
      <c r="E93" s="117"/>
    </row>
    <row r="94" spans="1:5" s="6" customFormat="1" ht="20">
      <c r="A94" s="25"/>
      <c r="B94" s="25"/>
      <c r="C94" s="26"/>
      <c r="D94" s="26"/>
      <c r="E94" s="117"/>
    </row>
    <row r="95" spans="1:5" s="6" customFormat="1" ht="20">
      <c r="A95" s="25"/>
      <c r="B95" s="25"/>
      <c r="C95" s="26"/>
      <c r="D95" s="26"/>
      <c r="E95" s="117"/>
    </row>
    <row r="96" spans="1:5" s="6" customFormat="1" ht="20">
      <c r="A96" s="25"/>
      <c r="B96" s="25"/>
      <c r="C96" s="26"/>
      <c r="D96" s="26"/>
      <c r="E96" s="117"/>
    </row>
    <row r="97" spans="1:5" s="6" customFormat="1" ht="20">
      <c r="A97" s="25"/>
      <c r="B97" s="25"/>
      <c r="C97" s="26"/>
      <c r="D97" s="26"/>
      <c r="E97" s="117"/>
    </row>
    <row r="98" spans="1:5" s="6" customFormat="1" ht="20">
      <c r="A98" s="25"/>
      <c r="B98" s="25"/>
      <c r="C98" s="26"/>
      <c r="D98" s="26"/>
      <c r="E98" s="117"/>
    </row>
    <row r="99" spans="1:5" s="6" customFormat="1" ht="20">
      <c r="A99" s="25"/>
      <c r="B99" s="25"/>
      <c r="C99" s="26"/>
      <c r="D99" s="26"/>
      <c r="E99" s="117"/>
    </row>
    <row r="100" spans="1:5" s="6" customFormat="1" ht="20">
      <c r="A100" s="25"/>
      <c r="B100" s="25"/>
      <c r="C100" s="26"/>
      <c r="D100" s="26"/>
      <c r="E100" s="117"/>
    </row>
    <row r="101" spans="1:5" s="6" customFormat="1" ht="20">
      <c r="A101" s="25"/>
      <c r="B101" s="25"/>
      <c r="C101" s="26"/>
      <c r="D101" s="26"/>
      <c r="E101" s="117"/>
    </row>
    <row r="102" spans="1:5" s="6" customFormat="1" ht="20">
      <c r="A102" s="25"/>
      <c r="B102" s="25"/>
      <c r="C102" s="26"/>
      <c r="D102" s="26"/>
      <c r="E102" s="117"/>
    </row>
    <row r="103" spans="1:5" s="6" customFormat="1" ht="20">
      <c r="A103" s="25"/>
      <c r="B103" s="25"/>
      <c r="C103" s="26"/>
      <c r="D103" s="26"/>
      <c r="E103" s="117"/>
    </row>
    <row r="104" spans="1:5" s="6" customFormat="1" ht="20">
      <c r="A104" s="25"/>
      <c r="B104" s="25"/>
      <c r="C104" s="26"/>
      <c r="D104" s="26"/>
      <c r="E104" s="117"/>
    </row>
    <row r="105" spans="1:5" s="6" customFormat="1" ht="20">
      <c r="A105" s="25"/>
      <c r="B105" s="25"/>
      <c r="C105" s="26"/>
      <c r="D105" s="26"/>
      <c r="E105" s="117"/>
    </row>
    <row r="106" spans="1:5" s="6" customFormat="1" ht="20">
      <c r="A106" s="25"/>
      <c r="B106" s="25"/>
      <c r="C106" s="26"/>
      <c r="D106" s="26"/>
      <c r="E106" s="117"/>
    </row>
    <row r="107" spans="1:5" s="6" customFormat="1" ht="20">
      <c r="A107" s="25"/>
      <c r="B107" s="25"/>
      <c r="C107" s="26"/>
      <c r="D107" s="26"/>
      <c r="E107" s="117"/>
    </row>
    <row r="108" spans="1:5" s="6" customFormat="1" ht="20">
      <c r="A108" s="25"/>
      <c r="B108" s="25"/>
      <c r="C108" s="26"/>
      <c r="D108" s="26"/>
      <c r="E108" s="117"/>
    </row>
    <row r="109" spans="1:5" s="6" customFormat="1" ht="20">
      <c r="A109" s="25"/>
      <c r="B109" s="25"/>
      <c r="C109" s="26"/>
      <c r="D109" s="26"/>
      <c r="E109" s="117"/>
    </row>
    <row r="110" spans="1:5" s="6" customFormat="1" ht="20">
      <c r="A110" s="25"/>
      <c r="B110" s="25"/>
      <c r="C110" s="26"/>
      <c r="D110" s="26"/>
      <c r="E110" s="117"/>
    </row>
    <row r="111" spans="1:5" s="6" customFormat="1" ht="20">
      <c r="A111" s="25"/>
      <c r="B111" s="25"/>
      <c r="C111" s="26"/>
      <c r="D111" s="26"/>
      <c r="E111" s="117"/>
    </row>
    <row r="112" spans="1:5" s="6" customFormat="1" ht="20">
      <c r="A112" s="25"/>
      <c r="B112" s="25"/>
      <c r="C112" s="26"/>
      <c r="D112" s="26"/>
      <c r="E112" s="117"/>
    </row>
    <row r="113" spans="1:5" s="6" customFormat="1" ht="20">
      <c r="A113" s="25"/>
      <c r="B113" s="25"/>
      <c r="C113" s="26"/>
      <c r="D113" s="26"/>
      <c r="E113" s="117"/>
    </row>
    <row r="114" spans="1:5" s="6" customFormat="1" ht="20">
      <c r="A114" s="25"/>
      <c r="B114" s="25"/>
      <c r="C114" s="26"/>
      <c r="D114" s="26"/>
      <c r="E114" s="117"/>
    </row>
    <row r="115" spans="1:5" s="6" customFormat="1" ht="20">
      <c r="A115" s="25"/>
      <c r="B115" s="25"/>
      <c r="C115" s="26"/>
      <c r="D115" s="26"/>
      <c r="E115" s="117"/>
    </row>
    <row r="116" spans="1:5" s="6" customFormat="1" ht="20">
      <c r="A116" s="25"/>
      <c r="B116" s="25"/>
      <c r="C116" s="26"/>
      <c r="D116" s="26"/>
      <c r="E116" s="117"/>
    </row>
    <row r="117" spans="1:5" s="6" customFormat="1" ht="20">
      <c r="A117" s="25"/>
      <c r="B117" s="25"/>
      <c r="C117" s="26"/>
      <c r="D117" s="26"/>
      <c r="E117" s="117"/>
    </row>
    <row r="118" spans="1:5" s="6" customFormat="1" ht="20">
      <c r="A118" s="25"/>
      <c r="B118" s="25"/>
      <c r="C118" s="26"/>
      <c r="D118" s="26"/>
      <c r="E118" s="117"/>
    </row>
    <row r="119" spans="1:5" s="6" customFormat="1" ht="20">
      <c r="A119" s="25"/>
      <c r="B119" s="25"/>
      <c r="C119" s="26"/>
      <c r="D119" s="26"/>
      <c r="E119" s="117"/>
    </row>
    <row r="120" spans="1:5" s="6" customFormat="1" ht="20">
      <c r="A120" s="25"/>
      <c r="B120" s="25"/>
      <c r="C120" s="26"/>
      <c r="D120" s="26"/>
      <c r="E120" s="117"/>
    </row>
    <row r="121" spans="1:5" s="6" customFormat="1" ht="20">
      <c r="A121" s="25"/>
      <c r="B121" s="25"/>
      <c r="C121" s="26"/>
      <c r="D121" s="26"/>
      <c r="E121" s="117"/>
    </row>
    <row r="122" spans="1:5" s="6" customFormat="1" ht="20">
      <c r="A122" s="25"/>
      <c r="B122" s="25"/>
      <c r="C122" s="26"/>
      <c r="D122" s="26"/>
      <c r="E122" s="117"/>
    </row>
    <row r="123" spans="1:5" s="6" customFormat="1" ht="20">
      <c r="A123" s="25"/>
      <c r="B123" s="25"/>
      <c r="C123" s="26"/>
      <c r="D123" s="26"/>
      <c r="E123" s="117"/>
    </row>
    <row r="124" spans="1:5" s="6" customFormat="1" ht="20">
      <c r="A124" s="25"/>
      <c r="B124" s="25"/>
      <c r="C124" s="26"/>
      <c r="D124" s="26"/>
      <c r="E124" s="117"/>
    </row>
    <row r="125" spans="1:5" s="6" customFormat="1" ht="20">
      <c r="A125" s="25"/>
      <c r="B125" s="25"/>
      <c r="C125" s="26"/>
      <c r="D125" s="26"/>
      <c r="E125" s="117"/>
    </row>
    <row r="126" spans="1:5" s="6" customFormat="1" ht="20">
      <c r="A126" s="25"/>
      <c r="B126" s="25"/>
      <c r="C126" s="26"/>
      <c r="D126" s="26"/>
      <c r="E126" s="117"/>
    </row>
    <row r="127" spans="1:5" s="6" customFormat="1" ht="20">
      <c r="A127" s="25"/>
      <c r="B127" s="25"/>
      <c r="C127" s="26"/>
      <c r="D127" s="26"/>
      <c r="E127" s="117"/>
    </row>
    <row r="128" spans="1:5" s="6" customFormat="1" ht="20">
      <c r="A128" s="25"/>
      <c r="B128" s="25"/>
      <c r="C128" s="26"/>
      <c r="D128" s="26"/>
      <c r="E128" s="117"/>
    </row>
    <row r="129" spans="1:5" s="6" customFormat="1" ht="20">
      <c r="A129" s="25"/>
      <c r="B129" s="25"/>
      <c r="C129" s="26"/>
      <c r="D129" s="26"/>
      <c r="E129" s="117"/>
    </row>
    <row r="130" spans="1:5" s="6" customFormat="1" ht="20">
      <c r="A130" s="25"/>
      <c r="B130" s="25"/>
      <c r="C130" s="26"/>
      <c r="D130" s="26"/>
      <c r="E130" s="117"/>
    </row>
    <row r="131" spans="1:5" s="6" customFormat="1" ht="20">
      <c r="A131" s="25"/>
      <c r="B131" s="25"/>
      <c r="C131" s="26"/>
      <c r="D131" s="26"/>
      <c r="E131" s="117"/>
    </row>
    <row r="132" spans="1:5" s="6" customFormat="1" ht="20">
      <c r="A132" s="25"/>
      <c r="B132" s="25"/>
      <c r="C132" s="26"/>
      <c r="D132" s="26"/>
      <c r="E132" s="117"/>
    </row>
    <row r="133" spans="1:5" s="6" customFormat="1" ht="20">
      <c r="A133" s="25"/>
      <c r="B133" s="25"/>
      <c r="C133" s="26"/>
      <c r="D133" s="26"/>
      <c r="E133" s="117"/>
    </row>
    <row r="134" spans="1:5" s="6" customFormat="1" ht="20">
      <c r="A134" s="25"/>
      <c r="B134" s="25"/>
      <c r="C134" s="26"/>
      <c r="D134" s="26"/>
      <c r="E134" s="117"/>
    </row>
    <row r="135" spans="1:5" s="6" customFormat="1" ht="20">
      <c r="A135" s="25"/>
      <c r="B135" s="25"/>
      <c r="C135" s="26"/>
      <c r="D135" s="26"/>
      <c r="E135" s="117"/>
    </row>
    <row r="136" spans="1:5" s="6" customFormat="1" ht="20">
      <c r="A136" s="25"/>
      <c r="B136" s="25"/>
      <c r="C136" s="26"/>
      <c r="D136" s="26"/>
      <c r="E136" s="117"/>
    </row>
    <row r="137" spans="1:5" s="6" customFormat="1" ht="20">
      <c r="A137" s="25"/>
      <c r="B137" s="25"/>
      <c r="C137" s="26"/>
      <c r="D137" s="26"/>
      <c r="E137" s="117"/>
    </row>
    <row r="138" spans="1:5" s="6" customFormat="1" ht="20">
      <c r="A138" s="25"/>
      <c r="B138" s="25"/>
      <c r="C138" s="26"/>
      <c r="D138" s="26"/>
      <c r="E138" s="117"/>
    </row>
    <row r="139" spans="1:5" s="6" customFormat="1" ht="20">
      <c r="A139" s="25"/>
      <c r="B139" s="25"/>
      <c r="C139" s="26"/>
      <c r="D139" s="26"/>
      <c r="E139" s="117"/>
    </row>
    <row r="140" spans="1:5" s="6" customFormat="1" ht="20">
      <c r="A140" s="25"/>
      <c r="B140" s="25"/>
      <c r="C140" s="26"/>
      <c r="D140" s="26"/>
      <c r="E140" s="117"/>
    </row>
    <row r="141" spans="1:5" s="6" customFormat="1" ht="20">
      <c r="A141" s="25"/>
      <c r="B141" s="25"/>
      <c r="C141" s="26"/>
      <c r="D141" s="26"/>
      <c r="E141" s="117"/>
    </row>
    <row r="142" spans="1:5" s="6" customFormat="1" ht="20">
      <c r="A142" s="25"/>
      <c r="B142" s="25"/>
      <c r="C142" s="26"/>
      <c r="D142" s="26"/>
      <c r="E142" s="117"/>
    </row>
    <row r="143" spans="1:5" s="6" customFormat="1" ht="20">
      <c r="A143" s="25"/>
      <c r="B143" s="25"/>
      <c r="C143" s="26"/>
      <c r="D143" s="26"/>
      <c r="E143" s="117"/>
    </row>
    <row r="144" spans="1:5" s="6" customFormat="1" ht="20">
      <c r="A144" s="25"/>
      <c r="B144" s="25"/>
      <c r="C144" s="26"/>
      <c r="D144" s="26"/>
      <c r="E144" s="117"/>
    </row>
    <row r="145" spans="1:5" s="6" customFormat="1" ht="20">
      <c r="A145" s="25"/>
      <c r="B145" s="25"/>
      <c r="C145" s="26"/>
      <c r="D145" s="26"/>
      <c r="E145" s="117"/>
    </row>
    <row r="146" spans="1:5" s="6" customFormat="1" ht="20">
      <c r="A146" s="25"/>
      <c r="B146" s="25"/>
      <c r="C146" s="26"/>
      <c r="D146" s="26"/>
      <c r="E146" s="117"/>
    </row>
    <row r="147" spans="1:5" s="6" customFormat="1" ht="20">
      <c r="A147" s="25"/>
      <c r="B147" s="25"/>
      <c r="C147" s="26"/>
      <c r="D147" s="26"/>
      <c r="E147" s="117"/>
    </row>
    <row r="148" spans="1:5" s="6" customFormat="1" ht="20">
      <c r="A148" s="25"/>
      <c r="B148" s="25"/>
      <c r="C148" s="26"/>
      <c r="D148" s="26"/>
      <c r="E148" s="117"/>
    </row>
    <row r="149" spans="1:5" s="6" customFormat="1" ht="20">
      <c r="A149" s="25"/>
      <c r="B149" s="25"/>
      <c r="C149" s="26"/>
      <c r="D149" s="26"/>
      <c r="E149" s="117"/>
    </row>
    <row r="150" spans="1:5" s="6" customFormat="1" ht="20">
      <c r="A150" s="25"/>
      <c r="B150" s="25"/>
      <c r="C150" s="26"/>
      <c r="D150" s="26"/>
      <c r="E150" s="117"/>
    </row>
    <row r="151" spans="1:5" s="6" customFormat="1" ht="20">
      <c r="A151" s="25"/>
      <c r="B151" s="25"/>
      <c r="C151" s="26"/>
      <c r="D151" s="26"/>
      <c r="E151" s="117"/>
    </row>
    <row r="152" spans="1:5" s="6" customFormat="1" ht="20">
      <c r="A152" s="25"/>
      <c r="B152" s="25"/>
      <c r="C152" s="26"/>
      <c r="D152" s="26"/>
      <c r="E152" s="117"/>
    </row>
    <row r="153" spans="1:5" s="6" customFormat="1" ht="20">
      <c r="A153" s="25"/>
      <c r="B153" s="25"/>
      <c r="C153" s="26"/>
      <c r="D153" s="26"/>
      <c r="E153" s="117"/>
    </row>
    <row r="154" spans="1:5" s="6" customFormat="1" ht="20">
      <c r="A154" s="25"/>
      <c r="B154" s="25"/>
      <c r="C154" s="26"/>
      <c r="D154" s="26"/>
      <c r="E154" s="117"/>
    </row>
    <row r="155" spans="1:5" s="6" customFormat="1" ht="20">
      <c r="A155" s="25"/>
      <c r="B155" s="25"/>
      <c r="C155" s="26"/>
      <c r="D155" s="26"/>
      <c r="E155" s="117"/>
    </row>
    <row r="156" spans="1:5" s="6" customFormat="1" ht="20">
      <c r="A156" s="25"/>
      <c r="B156" s="25"/>
      <c r="C156" s="26"/>
      <c r="D156" s="26"/>
      <c r="E156" s="117"/>
    </row>
    <row r="157" spans="1:5" s="6" customFormat="1" ht="20">
      <c r="A157" s="25"/>
      <c r="B157" s="25"/>
      <c r="C157" s="26"/>
      <c r="D157" s="26"/>
      <c r="E157" s="117"/>
    </row>
    <row r="158" spans="1:5" s="6" customFormat="1" ht="20">
      <c r="A158" s="25"/>
      <c r="B158" s="25"/>
      <c r="C158" s="26"/>
      <c r="D158" s="26"/>
      <c r="E158" s="117"/>
    </row>
    <row r="159" spans="1:5" s="6" customFormat="1" ht="20">
      <c r="A159" s="25"/>
      <c r="B159" s="25"/>
      <c r="C159" s="26"/>
      <c r="D159" s="26"/>
      <c r="E159" s="117"/>
    </row>
    <row r="160" spans="1:5" s="6" customFormat="1" ht="20">
      <c r="A160" s="25"/>
      <c r="B160" s="25"/>
      <c r="C160" s="26"/>
      <c r="D160" s="26"/>
      <c r="E160" s="117"/>
    </row>
    <row r="161" spans="1:5" s="6" customFormat="1" ht="20">
      <c r="A161" s="25"/>
      <c r="B161" s="25"/>
      <c r="C161" s="26"/>
      <c r="D161" s="26"/>
      <c r="E161" s="117"/>
    </row>
    <row r="162" spans="1:5" s="6" customFormat="1" ht="20">
      <c r="A162" s="25"/>
      <c r="B162" s="25"/>
      <c r="C162" s="26"/>
      <c r="D162" s="26"/>
      <c r="E162" s="117"/>
    </row>
    <row r="163" spans="1:5" s="6" customFormat="1" ht="20">
      <c r="A163" s="25"/>
      <c r="B163" s="25"/>
      <c r="C163" s="26"/>
      <c r="D163" s="26"/>
      <c r="E163" s="117"/>
    </row>
    <row r="164" spans="1:5" s="6" customFormat="1" ht="20">
      <c r="A164" s="25"/>
      <c r="B164" s="25"/>
      <c r="C164" s="26"/>
      <c r="D164" s="26"/>
      <c r="E164" s="117"/>
    </row>
    <row r="165" spans="1:5" s="6" customFormat="1" ht="20">
      <c r="A165" s="25"/>
      <c r="B165" s="25"/>
      <c r="C165" s="26"/>
      <c r="D165" s="26"/>
      <c r="E165" s="117"/>
    </row>
    <row r="166" spans="1:5" s="6" customFormat="1" ht="20">
      <c r="A166" s="25"/>
      <c r="B166" s="25"/>
      <c r="C166" s="26"/>
      <c r="D166" s="26"/>
      <c r="E166" s="117"/>
    </row>
    <row r="167" spans="1:5" s="6" customFormat="1" ht="20">
      <c r="A167" s="25"/>
      <c r="B167" s="25"/>
      <c r="C167" s="26"/>
      <c r="D167" s="26"/>
      <c r="E167" s="117"/>
    </row>
    <row r="168" spans="1:5" s="6" customFormat="1" ht="20">
      <c r="A168" s="25"/>
      <c r="B168" s="25"/>
      <c r="C168" s="26"/>
      <c r="D168" s="26"/>
      <c r="E168" s="117"/>
    </row>
    <row r="169" spans="1:5" s="6" customFormat="1" ht="20">
      <c r="A169" s="25"/>
      <c r="B169" s="25"/>
      <c r="C169" s="26"/>
      <c r="D169" s="26"/>
      <c r="E169" s="117"/>
    </row>
    <row r="170" spans="1:5" s="6" customFormat="1" ht="20">
      <c r="A170" s="25"/>
      <c r="B170" s="25"/>
      <c r="C170" s="26"/>
      <c r="D170" s="26"/>
      <c r="E170" s="117"/>
    </row>
    <row r="171" spans="1:5" s="6" customFormat="1" ht="20">
      <c r="A171" s="25"/>
      <c r="B171" s="25"/>
      <c r="C171" s="26"/>
      <c r="D171" s="26"/>
      <c r="E171" s="117"/>
    </row>
    <row r="172" spans="1:5" s="6" customFormat="1" ht="20">
      <c r="A172" s="25"/>
      <c r="B172" s="25"/>
      <c r="C172" s="26"/>
      <c r="D172" s="26"/>
      <c r="E172" s="117"/>
    </row>
    <row r="173" spans="1:5" s="6" customFormat="1" ht="20">
      <c r="A173" s="25"/>
      <c r="B173" s="25"/>
      <c r="C173" s="26"/>
      <c r="D173" s="26"/>
      <c r="E173" s="117"/>
    </row>
    <row r="174" spans="1:5" s="6" customFormat="1" ht="20">
      <c r="A174" s="25"/>
      <c r="B174" s="25"/>
      <c r="C174" s="26"/>
      <c r="D174" s="26"/>
      <c r="E174" s="117"/>
    </row>
    <row r="175" spans="1:5" s="6" customFormat="1" ht="20">
      <c r="A175" s="25"/>
      <c r="B175" s="25"/>
      <c r="C175" s="26"/>
      <c r="D175" s="26"/>
      <c r="E175" s="117"/>
    </row>
    <row r="176" spans="1:5" s="6" customFormat="1" ht="20">
      <c r="A176" s="25"/>
      <c r="B176" s="25"/>
      <c r="C176" s="26"/>
      <c r="D176" s="26"/>
      <c r="E176" s="117"/>
    </row>
    <row r="177" spans="1:5" s="6" customFormat="1" ht="20">
      <c r="A177" s="25"/>
      <c r="B177" s="25"/>
      <c r="C177" s="26"/>
      <c r="D177" s="26"/>
      <c r="E177" s="117"/>
    </row>
    <row r="178" spans="1:5" s="6" customFormat="1" ht="20">
      <c r="A178" s="25"/>
      <c r="B178" s="25"/>
      <c r="C178" s="26"/>
      <c r="D178" s="26"/>
      <c r="E178" s="117"/>
    </row>
    <row r="179" spans="1:5" s="6" customFormat="1" ht="20">
      <c r="A179" s="25"/>
      <c r="B179" s="25"/>
      <c r="C179" s="26"/>
      <c r="D179" s="26"/>
      <c r="E179" s="117"/>
    </row>
    <row r="180" spans="1:5" s="6" customFormat="1" ht="20">
      <c r="A180" s="25"/>
      <c r="B180" s="25"/>
      <c r="C180" s="26"/>
      <c r="D180" s="26"/>
      <c r="E180" s="117"/>
    </row>
    <row r="181" spans="1:5" s="6" customFormat="1" ht="20">
      <c r="A181" s="25"/>
      <c r="B181" s="25"/>
      <c r="C181" s="26"/>
      <c r="D181" s="26"/>
      <c r="E181" s="117"/>
    </row>
    <row r="182" spans="1:5" s="6" customFormat="1" ht="20">
      <c r="A182" s="25"/>
      <c r="B182" s="25"/>
      <c r="C182" s="26"/>
      <c r="D182" s="26"/>
      <c r="E182" s="117"/>
    </row>
    <row r="183" spans="1:5" s="6" customFormat="1" ht="20">
      <c r="A183" s="25"/>
      <c r="B183" s="25"/>
      <c r="C183" s="26"/>
      <c r="D183" s="26"/>
      <c r="E183" s="117"/>
    </row>
    <row r="184" spans="1:5" s="6" customFormat="1" ht="20">
      <c r="A184" s="25"/>
      <c r="B184" s="25"/>
      <c r="C184" s="26"/>
      <c r="D184" s="26"/>
      <c r="E184" s="117"/>
    </row>
    <row r="185" spans="1:5" s="6" customFormat="1" ht="20">
      <c r="A185" s="25"/>
      <c r="B185" s="25"/>
      <c r="C185" s="26"/>
      <c r="D185" s="26"/>
      <c r="E185" s="117"/>
    </row>
    <row r="186" spans="1:5" s="6" customFormat="1" ht="20">
      <c r="A186" s="25"/>
      <c r="B186" s="25"/>
      <c r="C186" s="26"/>
      <c r="D186" s="26"/>
      <c r="E186" s="117"/>
    </row>
    <row r="187" spans="1:5" s="6" customFormat="1" ht="20">
      <c r="A187" s="25"/>
      <c r="B187" s="25"/>
      <c r="C187" s="26"/>
      <c r="D187" s="26"/>
      <c r="E187" s="117"/>
    </row>
    <row r="188" spans="1:5" s="6" customFormat="1" ht="20">
      <c r="A188" s="25"/>
      <c r="B188" s="25"/>
      <c r="C188" s="26"/>
      <c r="D188" s="26"/>
      <c r="E188" s="117"/>
    </row>
    <row r="189" spans="1:5" s="6" customFormat="1" ht="20">
      <c r="A189" s="25"/>
      <c r="B189" s="25"/>
      <c r="C189" s="26"/>
      <c r="D189" s="26"/>
      <c r="E189" s="117"/>
    </row>
    <row r="190" spans="1:5" s="6" customFormat="1" ht="20">
      <c r="A190" s="25"/>
      <c r="B190" s="25"/>
      <c r="C190" s="26"/>
      <c r="D190" s="26"/>
      <c r="E190" s="117"/>
    </row>
    <row r="191" spans="1:5" s="6" customFormat="1" ht="20">
      <c r="A191" s="25"/>
      <c r="B191" s="25"/>
      <c r="C191" s="26"/>
      <c r="D191" s="26"/>
      <c r="E191" s="117"/>
    </row>
    <row r="192" spans="1:5" s="6" customFormat="1" ht="20">
      <c r="A192" s="25"/>
      <c r="B192" s="25"/>
      <c r="C192" s="26"/>
      <c r="D192" s="26"/>
      <c r="E192" s="117"/>
    </row>
    <row r="193" spans="1:5" s="6" customFormat="1" ht="20">
      <c r="A193" s="25"/>
      <c r="B193" s="25"/>
      <c r="C193" s="26"/>
      <c r="D193" s="26"/>
      <c r="E193" s="117"/>
    </row>
    <row r="194" spans="1:5" s="6" customFormat="1" ht="20">
      <c r="A194" s="25"/>
      <c r="B194" s="25"/>
      <c r="C194" s="26"/>
      <c r="D194" s="26"/>
      <c r="E194" s="117"/>
    </row>
    <row r="195" spans="1:5" s="6" customFormat="1" ht="20">
      <c r="A195" s="25"/>
      <c r="B195" s="25"/>
      <c r="C195" s="26"/>
      <c r="D195" s="26"/>
      <c r="E195" s="117"/>
    </row>
    <row r="196" spans="1:5" s="6" customFormat="1" ht="20">
      <c r="A196" s="25"/>
      <c r="B196" s="25"/>
      <c r="C196" s="26"/>
      <c r="D196" s="26"/>
      <c r="E196" s="117"/>
    </row>
    <row r="197" spans="1:5" s="6" customFormat="1" ht="20">
      <c r="A197" s="25"/>
      <c r="B197" s="25"/>
      <c r="C197" s="26"/>
      <c r="D197" s="26"/>
      <c r="E197" s="117"/>
    </row>
    <row r="198" spans="1:5" s="6" customFormat="1" ht="20">
      <c r="A198" s="25"/>
      <c r="B198" s="25"/>
      <c r="C198" s="26"/>
      <c r="D198" s="26"/>
      <c r="E198" s="117"/>
    </row>
    <row r="199" spans="1:5" s="6" customFormat="1" ht="20">
      <c r="A199" s="25"/>
      <c r="B199" s="25"/>
      <c r="C199" s="26"/>
      <c r="D199" s="26"/>
      <c r="E199" s="117"/>
    </row>
    <row r="200" spans="1:5" s="6" customFormat="1" ht="20">
      <c r="A200" s="25"/>
      <c r="B200" s="25"/>
      <c r="C200" s="26"/>
      <c r="D200" s="26"/>
      <c r="E200" s="117"/>
    </row>
    <row r="201" spans="1:5" s="6" customFormat="1" ht="20">
      <c r="A201" s="25"/>
      <c r="B201" s="25"/>
      <c r="C201" s="26"/>
      <c r="D201" s="26"/>
      <c r="E201" s="117"/>
    </row>
    <row r="202" spans="1:5" s="6" customFormat="1" ht="20">
      <c r="A202" s="25"/>
      <c r="B202" s="25"/>
      <c r="C202" s="26"/>
      <c r="D202" s="26"/>
      <c r="E202" s="117"/>
    </row>
    <row r="203" spans="1:5" s="6" customFormat="1" ht="20">
      <c r="A203" s="25"/>
      <c r="B203" s="25"/>
      <c r="C203" s="26"/>
      <c r="D203" s="26"/>
      <c r="E203" s="117"/>
    </row>
    <row r="204" spans="1:5" s="6" customFormat="1" ht="20">
      <c r="A204" s="25"/>
      <c r="B204" s="25"/>
      <c r="C204" s="26"/>
      <c r="D204" s="26"/>
      <c r="E204" s="117"/>
    </row>
    <row r="205" spans="1:5" s="6" customFormat="1" ht="20">
      <c r="A205" s="25"/>
      <c r="B205" s="25"/>
      <c r="C205" s="26"/>
      <c r="D205" s="26"/>
      <c r="E205" s="117"/>
    </row>
    <row r="206" spans="1:5" s="6" customFormat="1" ht="20">
      <c r="A206" s="25"/>
      <c r="B206" s="25"/>
      <c r="C206" s="26"/>
      <c r="D206" s="26"/>
      <c r="E206" s="117"/>
    </row>
    <row r="207" spans="1:5" s="6" customFormat="1" ht="20">
      <c r="A207" s="25"/>
      <c r="B207" s="25"/>
      <c r="C207" s="26"/>
      <c r="D207" s="26"/>
      <c r="E207" s="117"/>
    </row>
    <row r="208" spans="1:5" s="6" customFormat="1" ht="20">
      <c r="A208" s="25"/>
      <c r="B208" s="25"/>
      <c r="C208" s="26"/>
      <c r="D208" s="26"/>
      <c r="E208" s="117"/>
    </row>
    <row r="209" spans="1:5" s="6" customFormat="1" ht="20">
      <c r="A209" s="25"/>
      <c r="B209" s="25"/>
      <c r="C209" s="26"/>
      <c r="D209" s="26"/>
      <c r="E209" s="117"/>
    </row>
    <row r="210" spans="1:5" s="6" customFormat="1" ht="20">
      <c r="A210" s="25"/>
      <c r="B210" s="25"/>
      <c r="C210" s="26"/>
      <c r="D210" s="26"/>
      <c r="E210" s="117"/>
    </row>
    <row r="211" spans="1:5" s="6" customFormat="1" ht="20">
      <c r="A211" s="25"/>
      <c r="B211" s="25"/>
      <c r="C211" s="26"/>
      <c r="D211" s="26"/>
      <c r="E211" s="117"/>
    </row>
    <row r="212" spans="1:5" s="6" customFormat="1" ht="20">
      <c r="A212" s="25"/>
      <c r="B212" s="25"/>
      <c r="C212" s="26"/>
      <c r="D212" s="26"/>
      <c r="E212" s="117"/>
    </row>
    <row r="213" spans="1:5" s="6" customFormat="1" ht="20">
      <c r="A213" s="25"/>
      <c r="B213" s="25"/>
      <c r="C213" s="26"/>
      <c r="D213" s="26"/>
      <c r="E213" s="117"/>
    </row>
    <row r="214" spans="1:5" s="6" customFormat="1" ht="20">
      <c r="A214" s="25"/>
      <c r="B214" s="25"/>
      <c r="C214" s="26"/>
      <c r="D214" s="26"/>
      <c r="E214" s="117"/>
    </row>
    <row r="215" spans="1:5" s="6" customFormat="1" ht="20">
      <c r="A215" s="25"/>
      <c r="B215" s="25"/>
      <c r="C215" s="26"/>
      <c r="D215" s="26"/>
      <c r="E215" s="117"/>
    </row>
    <row r="216" spans="1:5" s="6" customFormat="1" ht="20">
      <c r="A216" s="25"/>
      <c r="B216" s="25"/>
      <c r="C216" s="26"/>
      <c r="D216" s="26"/>
      <c r="E216" s="117"/>
    </row>
    <row r="217" spans="1:5" s="6" customFormat="1" ht="20">
      <c r="A217" s="25"/>
      <c r="B217" s="25"/>
      <c r="C217" s="26"/>
      <c r="D217" s="26"/>
      <c r="E217" s="117"/>
    </row>
    <row r="218" spans="1:5" s="6" customFormat="1" ht="20">
      <c r="A218" s="25"/>
      <c r="B218" s="25"/>
      <c r="C218" s="26"/>
      <c r="D218" s="26"/>
      <c r="E218" s="117"/>
    </row>
    <row r="219" spans="1:5" s="6" customFormat="1" ht="20">
      <c r="A219" s="25"/>
      <c r="B219" s="25"/>
      <c r="C219" s="26"/>
      <c r="D219" s="26"/>
      <c r="E219" s="117"/>
    </row>
    <row r="220" spans="1:5" s="6" customFormat="1" ht="20">
      <c r="A220" s="25"/>
      <c r="B220" s="25"/>
      <c r="C220" s="26"/>
      <c r="D220" s="26"/>
      <c r="E220" s="117"/>
    </row>
    <row r="221" spans="1:5" s="6" customFormat="1" ht="20">
      <c r="A221" s="25"/>
      <c r="B221" s="25"/>
      <c r="C221" s="26"/>
      <c r="D221" s="26"/>
      <c r="E221" s="117"/>
    </row>
    <row r="222" spans="1:5" s="6" customFormat="1" ht="20">
      <c r="A222" s="25"/>
      <c r="B222" s="25"/>
      <c r="C222" s="26"/>
      <c r="D222" s="26"/>
      <c r="E222" s="117"/>
    </row>
    <row r="223" spans="1:5" s="6" customFormat="1" ht="20">
      <c r="A223" s="25"/>
      <c r="B223" s="25"/>
      <c r="C223" s="26"/>
      <c r="D223" s="26"/>
      <c r="E223" s="117"/>
    </row>
    <row r="224" spans="1:5" s="6" customFormat="1" ht="20">
      <c r="A224" s="25"/>
      <c r="B224" s="25"/>
      <c r="C224" s="26"/>
      <c r="D224" s="26"/>
      <c r="E224" s="117"/>
    </row>
    <row r="225" spans="1:7" s="6" customFormat="1" ht="20">
      <c r="A225" s="25"/>
      <c r="B225" s="25"/>
      <c r="C225" s="26"/>
      <c r="D225" s="26"/>
      <c r="E225" s="117"/>
    </row>
    <row r="226" spans="1:7" s="6" customFormat="1" ht="20">
      <c r="A226" s="25"/>
      <c r="B226" s="25"/>
      <c r="C226" s="26"/>
      <c r="D226" s="26"/>
      <c r="E226" s="117"/>
    </row>
    <row r="227" spans="1:7" s="6" customFormat="1" ht="20">
      <c r="A227" s="25"/>
      <c r="B227" s="25"/>
      <c r="C227" s="26"/>
      <c r="D227" s="26"/>
      <c r="E227" s="117"/>
    </row>
    <row r="228" spans="1:7" s="6" customFormat="1" ht="20">
      <c r="A228" s="25"/>
      <c r="B228" s="25"/>
      <c r="C228" s="26"/>
      <c r="D228" s="26"/>
      <c r="E228" s="117"/>
    </row>
    <row r="229" spans="1:7" s="6" customFormat="1" ht="20">
      <c r="A229" s="25"/>
      <c r="B229" s="25"/>
      <c r="C229" s="26"/>
      <c r="D229" s="26"/>
      <c r="E229" s="117"/>
    </row>
    <row r="230" spans="1:7" s="6" customFormat="1" ht="20">
      <c r="A230" s="25"/>
      <c r="B230" s="25"/>
      <c r="C230" s="26"/>
      <c r="D230" s="26"/>
      <c r="E230" s="117"/>
    </row>
    <row r="231" spans="1:7" ht="20">
      <c r="A231" s="25"/>
      <c r="B231" s="28"/>
      <c r="C231" s="29"/>
      <c r="D231" s="29"/>
    </row>
    <row r="232" spans="1:7" ht="20">
      <c r="A232" s="25"/>
      <c r="B232" s="28"/>
      <c r="C232" s="29"/>
      <c r="D232" s="29"/>
    </row>
    <row r="233" spans="1:7" ht="20">
      <c r="A233" s="25"/>
      <c r="B233" s="28"/>
      <c r="C233" s="29"/>
      <c r="D233" s="29"/>
    </row>
    <row r="234" spans="1:7" ht="20">
      <c r="A234" s="25"/>
      <c r="B234" s="28"/>
      <c r="C234" s="29"/>
      <c r="D234" s="29"/>
    </row>
    <row r="235" spans="1:7" ht="20">
      <c r="A235" s="25"/>
      <c r="B235" s="28"/>
      <c r="C235" s="29"/>
      <c r="D235" s="29"/>
    </row>
    <row r="236" spans="1:7">
      <c r="A236" s="6"/>
      <c r="B236" s="28"/>
      <c r="C236" s="28"/>
      <c r="D236" s="28"/>
    </row>
    <row r="237" spans="1:7" ht="20">
      <c r="A237" s="6"/>
      <c r="B237" s="30" t="s">
        <v>426</v>
      </c>
      <c r="C237" s="30" t="s">
        <v>427</v>
      </c>
      <c r="D237" t="s">
        <v>426</v>
      </c>
      <c r="E237" s="112" t="s">
        <v>427</v>
      </c>
    </row>
    <row r="238" spans="1:7" ht="21">
      <c r="A238" s="6"/>
      <c r="B238" s="31" t="s">
        <v>428</v>
      </c>
      <c r="C238" s="31" t="s">
        <v>429</v>
      </c>
      <c r="D238" t="s">
        <v>428</v>
      </c>
      <c r="F238" t="s">
        <v>428</v>
      </c>
      <c r="G238" t="e">
        <f>IF(NOT(ISERROR(MATCH(F238,_xlfn.ANCHORARRAY(B249),0))),#REF!&amp;"Por favor no seleccionar los criterios de impacto",F238)</f>
        <v>#REF!</v>
      </c>
    </row>
    <row r="239" spans="1:7" ht="21">
      <c r="A239" s="6"/>
      <c r="B239" s="31" t="s">
        <v>428</v>
      </c>
      <c r="C239" s="31" t="s">
        <v>384</v>
      </c>
      <c r="E239" s="112" t="s">
        <v>429</v>
      </c>
    </row>
    <row r="240" spans="1:7" ht="21">
      <c r="A240" s="6"/>
      <c r="B240" s="31" t="s">
        <v>428</v>
      </c>
      <c r="C240" s="31" t="s">
        <v>388</v>
      </c>
      <c r="E240" s="112" t="s">
        <v>384</v>
      </c>
    </row>
    <row r="241" spans="1:5" ht="21">
      <c r="A241" s="6"/>
      <c r="B241" s="31" t="s">
        <v>428</v>
      </c>
      <c r="C241" s="31" t="s">
        <v>392</v>
      </c>
      <c r="E241" s="112" t="s">
        <v>388</v>
      </c>
    </row>
    <row r="242" spans="1:5" ht="21">
      <c r="A242" s="6"/>
      <c r="B242" s="31" t="s">
        <v>428</v>
      </c>
      <c r="C242" s="31" t="s">
        <v>396</v>
      </c>
      <c r="E242" s="112" t="s">
        <v>392</v>
      </c>
    </row>
    <row r="243" spans="1:5" ht="21">
      <c r="A243" s="6"/>
      <c r="B243" s="31" t="s">
        <v>378</v>
      </c>
      <c r="C243" s="31" t="s">
        <v>382</v>
      </c>
      <c r="E243" s="112" t="s">
        <v>396</v>
      </c>
    </row>
    <row r="244" spans="1:5" ht="21">
      <c r="A244" s="6"/>
      <c r="B244" s="31" t="s">
        <v>378</v>
      </c>
      <c r="C244" s="31" t="s">
        <v>430</v>
      </c>
      <c r="D244" t="s">
        <v>378</v>
      </c>
    </row>
    <row r="245" spans="1:5" ht="21">
      <c r="A245" s="6"/>
      <c r="B245" s="31" t="s">
        <v>378</v>
      </c>
      <c r="C245" s="31" t="s">
        <v>389</v>
      </c>
      <c r="E245" s="112" t="s">
        <v>382</v>
      </c>
    </row>
    <row r="246" spans="1:5" ht="21">
      <c r="A246" s="6"/>
      <c r="B246" s="31" t="s">
        <v>378</v>
      </c>
      <c r="C246" s="31" t="s">
        <v>431</v>
      </c>
      <c r="E246" s="112" t="s">
        <v>430</v>
      </c>
    </row>
    <row r="247" spans="1:5" ht="21">
      <c r="A247" s="6"/>
      <c r="B247" s="31" t="s">
        <v>378</v>
      </c>
      <c r="C247" s="31" t="s">
        <v>397</v>
      </c>
      <c r="E247" s="112" t="s">
        <v>389</v>
      </c>
    </row>
    <row r="248" spans="1:5">
      <c r="A248" s="6"/>
      <c r="B248" s="32"/>
      <c r="C248" s="32"/>
      <c r="E248" s="112" t="s">
        <v>431</v>
      </c>
    </row>
    <row r="249" spans="1:5">
      <c r="A249" s="6"/>
      <c r="B249" s="32" t="str" cm="1">
        <f t="array" ref="B249:B251">_xlfn.UNIQUE(Tabla1[[#All],[Criterios]])</f>
        <v>Criterios</v>
      </c>
      <c r="C249" s="32"/>
      <c r="E249" s="112" t="s">
        <v>397</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4" workbookViewId="0">
      <selection activeCell="F9" sqref="F9"/>
    </sheetView>
  </sheetViews>
  <sheetFormatPr baseColWidth="10" defaultColWidth="14.33203125" defaultRowHeight="14"/>
  <cols>
    <col min="1" max="2" width="14.33203125" style="34"/>
    <col min="3" max="3" width="17" style="34" customWidth="1"/>
    <col min="4" max="4" width="14.33203125" style="34"/>
    <col min="5" max="5" width="46" style="34" customWidth="1"/>
    <col min="6" max="16384" width="14.33203125" style="34"/>
  </cols>
  <sheetData>
    <row r="1" spans="2:11" ht="24" customHeight="1" thickBot="1">
      <c r="B1" s="373" t="s">
        <v>432</v>
      </c>
      <c r="C1" s="374"/>
      <c r="D1" s="374"/>
      <c r="E1" s="374"/>
      <c r="F1" s="375"/>
    </row>
    <row r="2" spans="2:11" ht="18" thickBot="1">
      <c r="B2" s="35"/>
      <c r="C2" s="35"/>
      <c r="D2" s="35"/>
      <c r="E2" s="35"/>
      <c r="F2" s="35"/>
      <c r="I2" s="119"/>
      <c r="J2" s="130" t="s">
        <v>433</v>
      </c>
      <c r="K2" s="130" t="s">
        <v>289</v>
      </c>
    </row>
    <row r="3" spans="2:11" ht="18" thickBot="1">
      <c r="B3" s="376" t="s">
        <v>434</v>
      </c>
      <c r="C3" s="377"/>
      <c r="D3" s="377"/>
      <c r="E3" s="176" t="s">
        <v>435</v>
      </c>
      <c r="F3" s="36" t="s">
        <v>436</v>
      </c>
      <c r="I3" s="129" t="s">
        <v>288</v>
      </c>
      <c r="J3" s="121">
        <v>0.5</v>
      </c>
      <c r="K3" s="121">
        <v>0.45</v>
      </c>
    </row>
    <row r="4" spans="2:11" ht="34">
      <c r="B4" s="378" t="s">
        <v>437</v>
      </c>
      <c r="C4" s="380" t="s">
        <v>273</v>
      </c>
      <c r="D4" s="177" t="s">
        <v>288</v>
      </c>
      <c r="E4" s="37" t="s">
        <v>438</v>
      </c>
      <c r="F4" s="38">
        <v>0.25</v>
      </c>
      <c r="I4" s="130" t="s">
        <v>334</v>
      </c>
      <c r="J4" s="121">
        <v>0.4</v>
      </c>
      <c r="K4" s="121">
        <v>0.35</v>
      </c>
    </row>
    <row r="5" spans="2:11" ht="51">
      <c r="B5" s="379"/>
      <c r="C5" s="381"/>
      <c r="D5" s="178" t="s">
        <v>334</v>
      </c>
      <c r="E5" s="39" t="s">
        <v>439</v>
      </c>
      <c r="F5" s="40">
        <v>0.15</v>
      </c>
      <c r="I5" s="130" t="s">
        <v>316</v>
      </c>
      <c r="J5" s="121">
        <v>0.35</v>
      </c>
      <c r="K5" s="121">
        <v>0.3</v>
      </c>
    </row>
    <row r="6" spans="2:11" ht="34">
      <c r="B6" s="379"/>
      <c r="C6" s="381"/>
      <c r="D6" s="178" t="s">
        <v>316</v>
      </c>
      <c r="E6" s="39" t="s">
        <v>440</v>
      </c>
      <c r="F6" s="40">
        <v>0.1</v>
      </c>
    </row>
    <row r="7" spans="2:11" ht="51">
      <c r="B7" s="379"/>
      <c r="C7" s="381" t="s">
        <v>274</v>
      </c>
      <c r="D7" s="178" t="s">
        <v>433</v>
      </c>
      <c r="E7" s="39" t="s">
        <v>441</v>
      </c>
      <c r="F7" s="40">
        <v>0.25</v>
      </c>
      <c r="G7" s="120"/>
    </row>
    <row r="8" spans="2:11" ht="34">
      <c r="B8" s="379"/>
      <c r="C8" s="381"/>
      <c r="D8" s="178" t="s">
        <v>289</v>
      </c>
      <c r="E8" s="39" t="s">
        <v>442</v>
      </c>
      <c r="F8" s="40">
        <v>0.2</v>
      </c>
      <c r="G8" s="120"/>
    </row>
    <row r="9" spans="2:11" ht="51">
      <c r="B9" s="379" t="s">
        <v>443</v>
      </c>
      <c r="C9" s="381" t="s">
        <v>276</v>
      </c>
      <c r="D9" s="178" t="s">
        <v>290</v>
      </c>
      <c r="E9" s="39" t="s">
        <v>444</v>
      </c>
      <c r="F9" s="41" t="s">
        <v>445</v>
      </c>
    </row>
    <row r="10" spans="2:11" ht="51">
      <c r="B10" s="379"/>
      <c r="C10" s="381"/>
      <c r="D10" s="178" t="s">
        <v>446</v>
      </c>
      <c r="E10" s="39" t="s">
        <v>447</v>
      </c>
      <c r="F10" s="41" t="s">
        <v>445</v>
      </c>
    </row>
    <row r="11" spans="2:11" ht="34">
      <c r="B11" s="379"/>
      <c r="C11" s="381" t="s">
        <v>277</v>
      </c>
      <c r="D11" s="178" t="s">
        <v>291</v>
      </c>
      <c r="E11" s="39" t="s">
        <v>448</v>
      </c>
      <c r="F11" s="41" t="s">
        <v>445</v>
      </c>
    </row>
    <row r="12" spans="2:11" ht="34">
      <c r="B12" s="379"/>
      <c r="C12" s="381"/>
      <c r="D12" s="178" t="s">
        <v>303</v>
      </c>
      <c r="E12" s="39" t="s">
        <v>449</v>
      </c>
      <c r="F12" s="41" t="s">
        <v>445</v>
      </c>
    </row>
    <row r="13" spans="2:11" ht="34">
      <c r="B13" s="379"/>
      <c r="C13" s="381" t="s">
        <v>278</v>
      </c>
      <c r="D13" s="178" t="s">
        <v>292</v>
      </c>
      <c r="E13" s="39" t="s">
        <v>450</v>
      </c>
      <c r="F13" s="41" t="s">
        <v>445</v>
      </c>
    </row>
    <row r="14" spans="2:11" ht="18" thickBot="1">
      <c r="B14" s="382"/>
      <c r="C14" s="383"/>
      <c r="D14" s="179" t="s">
        <v>451</v>
      </c>
      <c r="E14" s="42" t="s">
        <v>452</v>
      </c>
      <c r="F14" s="43" t="s">
        <v>445</v>
      </c>
    </row>
    <row r="15" spans="2:11" ht="49.5" customHeight="1">
      <c r="B15" s="372" t="s">
        <v>453</v>
      </c>
      <c r="C15" s="372"/>
      <c r="D15" s="372"/>
      <c r="E15" s="372"/>
      <c r="F15" s="372"/>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A9" zoomScaleNormal="100" workbookViewId="0">
      <selection activeCell="AN28" sqref="AN28:AS37"/>
    </sheetView>
  </sheetViews>
  <sheetFormatPr baseColWidth="10" defaultColWidth="11.5" defaultRowHeight="15"/>
  <cols>
    <col min="1" max="1" width="3.6640625" style="6" customWidth="1"/>
    <col min="2" max="2" width="6.6640625" style="6" customWidth="1"/>
    <col min="3" max="3" width="0.5" style="6" hidden="1" customWidth="1"/>
    <col min="4" max="4" width="11.5" style="6" hidden="1" customWidth="1"/>
    <col min="5" max="5" width="9.83203125" style="6" customWidth="1"/>
    <col min="6" max="8" width="11.5" style="6" hidden="1" customWidth="1"/>
    <col min="9" max="9" width="8.5" style="6" customWidth="1"/>
    <col min="10" max="11" width="11.5" style="6"/>
    <col min="12" max="12" width="0.1640625" style="6" customWidth="1"/>
    <col min="13" max="13" width="0.33203125" style="6" hidden="1" customWidth="1"/>
    <col min="14" max="15" width="11.5" style="6" hidden="1" customWidth="1"/>
    <col min="16" max="16" width="11.5" style="6"/>
    <col min="17" max="17" width="10.33203125" style="6" customWidth="1"/>
    <col min="18" max="18" width="11.5" style="6" hidden="1" customWidth="1"/>
    <col min="19" max="19" width="0.83203125" style="6" hidden="1" customWidth="1"/>
    <col min="20" max="20" width="11.5" style="6" hidden="1" customWidth="1"/>
    <col min="21" max="21" width="0.1640625" style="6" hidden="1" customWidth="1"/>
    <col min="22" max="22" width="11.5" style="6"/>
    <col min="23" max="23" width="10.1640625" style="6" customWidth="1"/>
    <col min="24" max="24" width="3.83203125" style="6" hidden="1" customWidth="1"/>
    <col min="25" max="25" width="4.5" style="6" hidden="1" customWidth="1"/>
    <col min="26" max="27" width="11.5" style="6" hidden="1" customWidth="1"/>
    <col min="28" max="28" width="11.5" style="6"/>
    <col min="29" max="29" width="9.6640625" style="6" customWidth="1"/>
    <col min="30" max="30" width="1.5" style="6" hidden="1" customWidth="1"/>
    <col min="31" max="32" width="11.5" style="6" hidden="1" customWidth="1"/>
    <col min="33" max="33" width="0.83203125" style="6" hidden="1" customWidth="1"/>
    <col min="34" max="34" width="11.5" style="6"/>
    <col min="35" max="35" width="13" style="6" customWidth="1"/>
    <col min="36" max="37" width="1.5" style="6" hidden="1" customWidth="1"/>
    <col min="38" max="38" width="1" style="6" customWidth="1"/>
    <col min="39" max="40" width="11.5" style="6"/>
    <col min="41" max="41" width="4.5" style="6" customWidth="1"/>
    <col min="42" max="42" width="2.5" style="6" hidden="1" customWidth="1"/>
    <col min="43" max="45" width="11.5" style="6" hidden="1" customWidth="1"/>
    <col min="46" max="46" width="11.5" style="6"/>
    <col min="47" max="47" width="15.6640625" style="6" customWidth="1"/>
    <col min="48" max="16384" width="11.5" style="6"/>
  </cols>
  <sheetData>
    <row r="4" spans="2:47">
      <c r="B4" s="384" t="s">
        <v>454</v>
      </c>
      <c r="C4" s="384"/>
      <c r="D4" s="384"/>
      <c r="E4" s="384"/>
      <c r="F4" s="384"/>
      <c r="G4" s="384"/>
      <c r="H4" s="384"/>
      <c r="I4" s="384"/>
      <c r="J4" s="385" t="s">
        <v>196</v>
      </c>
      <c r="K4" s="385"/>
      <c r="L4" s="385"/>
      <c r="M4" s="385"/>
      <c r="N4" s="385"/>
      <c r="O4" s="385"/>
      <c r="P4" s="385"/>
      <c r="Q4" s="385"/>
      <c r="R4" s="385"/>
      <c r="S4" s="385"/>
      <c r="T4" s="385"/>
      <c r="U4" s="385"/>
      <c r="V4" s="385"/>
      <c r="W4" s="385"/>
      <c r="X4" s="385"/>
      <c r="Y4" s="385"/>
      <c r="Z4" s="385"/>
      <c r="AA4" s="385"/>
      <c r="AB4" s="385"/>
      <c r="AC4" s="385"/>
      <c r="AD4" s="385"/>
      <c r="AE4" s="385"/>
      <c r="AF4" s="385"/>
      <c r="AG4" s="385"/>
      <c r="AH4" s="385"/>
      <c r="AI4" s="385"/>
      <c r="AJ4" s="385"/>
      <c r="AK4" s="385"/>
      <c r="AL4" s="385"/>
      <c r="AT4" s="386" t="s">
        <v>230</v>
      </c>
      <c r="AU4" s="386"/>
    </row>
    <row r="5" spans="2:47">
      <c r="B5" s="384"/>
      <c r="C5" s="384"/>
      <c r="D5" s="384"/>
      <c r="E5" s="384"/>
      <c r="F5" s="384"/>
      <c r="G5" s="384"/>
      <c r="H5" s="384"/>
      <c r="I5" s="384"/>
      <c r="J5" s="385"/>
      <c r="K5" s="385"/>
      <c r="L5" s="385"/>
      <c r="M5" s="385"/>
      <c r="N5" s="385"/>
      <c r="O5" s="385"/>
      <c r="P5" s="385"/>
      <c r="Q5" s="385"/>
      <c r="R5" s="385"/>
      <c r="S5" s="385"/>
      <c r="T5" s="385"/>
      <c r="U5" s="385"/>
      <c r="V5" s="385"/>
      <c r="W5" s="385"/>
      <c r="X5" s="385"/>
      <c r="Y5" s="385"/>
      <c r="Z5" s="385"/>
      <c r="AA5" s="385"/>
      <c r="AB5" s="385"/>
      <c r="AC5" s="385"/>
      <c r="AD5" s="385"/>
      <c r="AE5" s="385"/>
      <c r="AF5" s="385"/>
      <c r="AG5" s="385"/>
      <c r="AH5" s="385"/>
      <c r="AI5" s="385"/>
      <c r="AJ5" s="385"/>
      <c r="AK5" s="385"/>
      <c r="AL5" s="385"/>
      <c r="AT5" s="386"/>
      <c r="AU5" s="386"/>
    </row>
    <row r="6" spans="2:47">
      <c r="B6" s="384"/>
      <c r="C6" s="384"/>
      <c r="D6" s="384"/>
      <c r="E6" s="384"/>
      <c r="F6" s="384"/>
      <c r="G6" s="384"/>
      <c r="H6" s="384"/>
      <c r="I6" s="384"/>
      <c r="J6" s="385"/>
      <c r="K6" s="385"/>
      <c r="L6" s="385"/>
      <c r="M6" s="385"/>
      <c r="N6" s="385"/>
      <c r="O6" s="385"/>
      <c r="P6" s="385"/>
      <c r="Q6" s="385"/>
      <c r="R6" s="385"/>
      <c r="S6" s="385"/>
      <c r="T6" s="385"/>
      <c r="U6" s="385"/>
      <c r="V6" s="385"/>
      <c r="W6" s="385"/>
      <c r="X6" s="385"/>
      <c r="Y6" s="385"/>
      <c r="Z6" s="385"/>
      <c r="AA6" s="385"/>
      <c r="AB6" s="385"/>
      <c r="AC6" s="385"/>
      <c r="AD6" s="385"/>
      <c r="AE6" s="385"/>
      <c r="AF6" s="385"/>
      <c r="AG6" s="385"/>
      <c r="AH6" s="385"/>
      <c r="AI6" s="385"/>
      <c r="AJ6" s="385"/>
      <c r="AK6" s="385"/>
      <c r="AL6" s="385"/>
      <c r="AT6" s="386"/>
      <c r="AU6" s="386"/>
    </row>
    <row r="7" spans="2:47" ht="16" thickBot="1"/>
    <row r="8" spans="2:47" ht="17">
      <c r="B8" s="387" t="s">
        <v>365</v>
      </c>
      <c r="C8" s="387"/>
      <c r="D8" s="388"/>
      <c r="E8" s="389" t="s">
        <v>455</v>
      </c>
      <c r="F8" s="390"/>
      <c r="G8" s="390"/>
      <c r="H8" s="390"/>
      <c r="I8" s="391"/>
      <c r="J8" s="45" t="s">
        <v>456</v>
      </c>
      <c r="K8" s="46" t="s">
        <v>456</v>
      </c>
      <c r="L8" s="46" t="s">
        <v>456</v>
      </c>
      <c r="M8" s="46" t="s">
        <v>456</v>
      </c>
      <c r="N8" s="46" t="s">
        <v>456</v>
      </c>
      <c r="O8" s="47" t="s">
        <v>456</v>
      </c>
      <c r="P8" s="45" t="s">
        <v>456</v>
      </c>
      <c r="Q8" s="46" t="s">
        <v>456</v>
      </c>
      <c r="R8" s="46" t="s">
        <v>456</v>
      </c>
      <c r="S8" s="46" t="s">
        <v>456</v>
      </c>
      <c r="T8" s="46" t="s">
        <v>456</v>
      </c>
      <c r="U8" s="47" t="s">
        <v>456</v>
      </c>
      <c r="V8" s="45" t="s">
        <v>456</v>
      </c>
      <c r="W8" s="46" t="s">
        <v>456</v>
      </c>
      <c r="X8" s="46" t="s">
        <v>456</v>
      </c>
      <c r="Y8" s="46" t="s">
        <v>456</v>
      </c>
      <c r="Z8" s="46" t="s">
        <v>456</v>
      </c>
      <c r="AA8" s="47" t="s">
        <v>456</v>
      </c>
      <c r="AB8" s="45" t="s">
        <v>456</v>
      </c>
      <c r="AC8" s="46" t="s">
        <v>456</v>
      </c>
      <c r="AD8" s="46" t="s">
        <v>456</v>
      </c>
      <c r="AE8" s="46" t="s">
        <v>456</v>
      </c>
      <c r="AF8" s="46" t="s">
        <v>456</v>
      </c>
      <c r="AG8" s="47" t="s">
        <v>456</v>
      </c>
      <c r="AH8" s="48" t="s">
        <v>456</v>
      </c>
      <c r="AI8" s="49" t="s">
        <v>456</v>
      </c>
      <c r="AJ8" s="49" t="s">
        <v>456</v>
      </c>
      <c r="AK8" s="49" t="s">
        <v>456</v>
      </c>
      <c r="AL8" s="49" t="s">
        <v>456</v>
      </c>
      <c r="AN8" s="398" t="s">
        <v>457</v>
      </c>
      <c r="AO8" s="399"/>
      <c r="AP8" s="399"/>
      <c r="AQ8" s="399"/>
      <c r="AR8" s="399"/>
      <c r="AS8" s="400"/>
      <c r="AT8" s="407" t="s">
        <v>458</v>
      </c>
      <c r="AU8" s="407"/>
    </row>
    <row r="9" spans="2:47" ht="17">
      <c r="B9" s="387"/>
      <c r="C9" s="387"/>
      <c r="D9" s="388"/>
      <c r="E9" s="392"/>
      <c r="F9" s="393"/>
      <c r="G9" s="393"/>
      <c r="H9" s="393"/>
      <c r="I9" s="394"/>
      <c r="J9" s="50" t="s">
        <v>456</v>
      </c>
      <c r="K9" s="51" t="s">
        <v>456</v>
      </c>
      <c r="L9" s="51" t="s">
        <v>456</v>
      </c>
      <c r="M9" s="51" t="s">
        <v>456</v>
      </c>
      <c r="N9" s="51" t="s">
        <v>456</v>
      </c>
      <c r="O9" s="52" t="s">
        <v>456</v>
      </c>
      <c r="P9" s="50" t="s">
        <v>456</v>
      </c>
      <c r="Q9" s="51" t="s">
        <v>456</v>
      </c>
      <c r="R9" s="51" t="s">
        <v>456</v>
      </c>
      <c r="S9" s="51" t="s">
        <v>456</v>
      </c>
      <c r="T9" s="51" t="s">
        <v>456</v>
      </c>
      <c r="U9" s="52" t="s">
        <v>456</v>
      </c>
      <c r="V9" s="50" t="s">
        <v>456</v>
      </c>
      <c r="W9" s="51" t="s">
        <v>456</v>
      </c>
      <c r="X9" s="51" t="s">
        <v>456</v>
      </c>
      <c r="Y9" s="51" t="s">
        <v>456</v>
      </c>
      <c r="Z9" s="51" t="s">
        <v>456</v>
      </c>
      <c r="AA9" s="52" t="s">
        <v>456</v>
      </c>
      <c r="AB9" s="50" t="s">
        <v>456</v>
      </c>
      <c r="AC9" s="51" t="s">
        <v>456</v>
      </c>
      <c r="AD9" s="51" t="s">
        <v>456</v>
      </c>
      <c r="AE9" s="51" t="s">
        <v>456</v>
      </c>
      <c r="AF9" s="51" t="s">
        <v>456</v>
      </c>
      <c r="AG9" s="52" t="s">
        <v>456</v>
      </c>
      <c r="AH9" s="53" t="s">
        <v>456</v>
      </c>
      <c r="AI9" s="54" t="s">
        <v>456</v>
      </c>
      <c r="AJ9" s="54" t="s">
        <v>456</v>
      </c>
      <c r="AK9" s="54" t="s">
        <v>456</v>
      </c>
      <c r="AL9" s="54" t="s">
        <v>456</v>
      </c>
      <c r="AN9" s="401"/>
      <c r="AO9" s="402"/>
      <c r="AP9" s="402"/>
      <c r="AQ9" s="402"/>
      <c r="AR9" s="402"/>
      <c r="AS9" s="403"/>
      <c r="AT9" s="407"/>
      <c r="AU9" s="407"/>
    </row>
    <row r="10" spans="2:47" ht="17">
      <c r="B10" s="387"/>
      <c r="C10" s="387"/>
      <c r="D10" s="388"/>
      <c r="E10" s="392"/>
      <c r="F10" s="393"/>
      <c r="G10" s="393"/>
      <c r="H10" s="393"/>
      <c r="I10" s="394"/>
      <c r="J10" s="50" t="s">
        <v>456</v>
      </c>
      <c r="K10" s="51" t="s">
        <v>456</v>
      </c>
      <c r="L10" s="51" t="s">
        <v>456</v>
      </c>
      <c r="M10" s="51" t="s">
        <v>456</v>
      </c>
      <c r="N10" s="51" t="s">
        <v>456</v>
      </c>
      <c r="O10" s="52" t="s">
        <v>456</v>
      </c>
      <c r="P10" s="50" t="s">
        <v>456</v>
      </c>
      <c r="Q10" s="51" t="s">
        <v>456</v>
      </c>
      <c r="R10" s="51" t="s">
        <v>456</v>
      </c>
      <c r="S10" s="51" t="s">
        <v>456</v>
      </c>
      <c r="T10" s="51" t="s">
        <v>456</v>
      </c>
      <c r="U10" s="52" t="s">
        <v>456</v>
      </c>
      <c r="V10" s="50" t="s">
        <v>456</v>
      </c>
      <c r="W10" s="51" t="s">
        <v>456</v>
      </c>
      <c r="X10" s="51" t="s">
        <v>456</v>
      </c>
      <c r="Y10" s="51" t="s">
        <v>456</v>
      </c>
      <c r="Z10" s="51" t="s">
        <v>456</v>
      </c>
      <c r="AA10" s="52" t="s">
        <v>456</v>
      </c>
      <c r="AB10" s="50" t="s">
        <v>456</v>
      </c>
      <c r="AC10" s="51" t="s">
        <v>456</v>
      </c>
      <c r="AD10" s="51" t="s">
        <v>456</v>
      </c>
      <c r="AE10" s="51" t="s">
        <v>456</v>
      </c>
      <c r="AF10" s="51" t="s">
        <v>456</v>
      </c>
      <c r="AG10" s="52" t="s">
        <v>456</v>
      </c>
      <c r="AH10" s="53" t="s">
        <v>456</v>
      </c>
      <c r="AI10" s="54" t="s">
        <v>456</v>
      </c>
      <c r="AJ10" s="54" t="s">
        <v>456</v>
      </c>
      <c r="AK10" s="54" t="s">
        <v>456</v>
      </c>
      <c r="AL10" s="54" t="s">
        <v>456</v>
      </c>
      <c r="AN10" s="401"/>
      <c r="AO10" s="402"/>
      <c r="AP10" s="402"/>
      <c r="AQ10" s="402"/>
      <c r="AR10" s="402"/>
      <c r="AS10" s="403"/>
      <c r="AT10" s="407"/>
      <c r="AU10" s="407"/>
    </row>
    <row r="11" spans="2:47" ht="17">
      <c r="B11" s="387"/>
      <c r="C11" s="387"/>
      <c r="D11" s="388"/>
      <c r="E11" s="392"/>
      <c r="F11" s="393"/>
      <c r="G11" s="393"/>
      <c r="H11" s="393"/>
      <c r="I11" s="394"/>
      <c r="J11" s="50" t="s">
        <v>456</v>
      </c>
      <c r="K11" s="51" t="s">
        <v>456</v>
      </c>
      <c r="L11" s="51" t="s">
        <v>456</v>
      </c>
      <c r="M11" s="51" t="s">
        <v>456</v>
      </c>
      <c r="N11" s="51" t="s">
        <v>456</v>
      </c>
      <c r="O11" s="52" t="s">
        <v>456</v>
      </c>
      <c r="P11" s="50" t="s">
        <v>456</v>
      </c>
      <c r="Q11" s="51" t="s">
        <v>456</v>
      </c>
      <c r="R11" s="51" t="s">
        <v>456</v>
      </c>
      <c r="S11" s="51" t="s">
        <v>456</v>
      </c>
      <c r="T11" s="51" t="s">
        <v>456</v>
      </c>
      <c r="U11" s="52" t="s">
        <v>456</v>
      </c>
      <c r="V11" s="50" t="s">
        <v>456</v>
      </c>
      <c r="W11" s="51" t="s">
        <v>456</v>
      </c>
      <c r="X11" s="51" t="s">
        <v>456</v>
      </c>
      <c r="Y11" s="51" t="s">
        <v>456</v>
      </c>
      <c r="Z11" s="51" t="s">
        <v>456</v>
      </c>
      <c r="AA11" s="52" t="s">
        <v>456</v>
      </c>
      <c r="AB11" s="50" t="s">
        <v>456</v>
      </c>
      <c r="AC11" s="51" t="s">
        <v>456</v>
      </c>
      <c r="AD11" s="51" t="s">
        <v>456</v>
      </c>
      <c r="AE11" s="51" t="s">
        <v>456</v>
      </c>
      <c r="AF11" s="51" t="s">
        <v>456</v>
      </c>
      <c r="AG11" s="52" t="s">
        <v>456</v>
      </c>
      <c r="AH11" s="53" t="s">
        <v>456</v>
      </c>
      <c r="AI11" s="54" t="s">
        <v>456</v>
      </c>
      <c r="AJ11" s="54" t="s">
        <v>456</v>
      </c>
      <c r="AK11" s="54" t="s">
        <v>456</v>
      </c>
      <c r="AL11" s="54" t="s">
        <v>456</v>
      </c>
      <c r="AN11" s="401"/>
      <c r="AO11" s="402"/>
      <c r="AP11" s="402"/>
      <c r="AQ11" s="402"/>
      <c r="AR11" s="402"/>
      <c r="AS11" s="403"/>
      <c r="AT11" s="407"/>
      <c r="AU11" s="407"/>
    </row>
    <row r="12" spans="2:47" ht="17">
      <c r="B12" s="387"/>
      <c r="C12" s="387"/>
      <c r="D12" s="388"/>
      <c r="E12" s="392"/>
      <c r="F12" s="393"/>
      <c r="G12" s="393"/>
      <c r="H12" s="393"/>
      <c r="I12" s="394"/>
      <c r="J12" s="50" t="s">
        <v>456</v>
      </c>
      <c r="K12" s="51" t="s">
        <v>456</v>
      </c>
      <c r="L12" s="51" t="s">
        <v>456</v>
      </c>
      <c r="M12" s="51" t="s">
        <v>456</v>
      </c>
      <c r="N12" s="51" t="s">
        <v>456</v>
      </c>
      <c r="O12" s="52" t="s">
        <v>456</v>
      </c>
      <c r="P12" s="50" t="s">
        <v>456</v>
      </c>
      <c r="Q12" s="51" t="s">
        <v>456</v>
      </c>
      <c r="R12" s="51" t="s">
        <v>456</v>
      </c>
      <c r="S12" s="51" t="s">
        <v>456</v>
      </c>
      <c r="T12" s="51" t="s">
        <v>456</v>
      </c>
      <c r="U12" s="52" t="s">
        <v>456</v>
      </c>
      <c r="V12" s="50" t="s">
        <v>456</v>
      </c>
      <c r="W12" s="51" t="s">
        <v>456</v>
      </c>
      <c r="X12" s="51" t="s">
        <v>456</v>
      </c>
      <c r="Y12" s="51" t="s">
        <v>456</v>
      </c>
      <c r="Z12" s="51" t="s">
        <v>456</v>
      </c>
      <c r="AA12" s="52" t="s">
        <v>456</v>
      </c>
      <c r="AB12" s="50" t="s">
        <v>456</v>
      </c>
      <c r="AC12" s="51" t="s">
        <v>456</v>
      </c>
      <c r="AD12" s="51" t="s">
        <v>456</v>
      </c>
      <c r="AE12" s="51" t="s">
        <v>456</v>
      </c>
      <c r="AF12" s="51" t="s">
        <v>456</v>
      </c>
      <c r="AG12" s="52" t="s">
        <v>456</v>
      </c>
      <c r="AH12" s="53" t="s">
        <v>456</v>
      </c>
      <c r="AI12" s="54" t="s">
        <v>456</v>
      </c>
      <c r="AJ12" s="54" t="s">
        <v>456</v>
      </c>
      <c r="AK12" s="54" t="s">
        <v>456</v>
      </c>
      <c r="AL12" s="54" t="s">
        <v>456</v>
      </c>
      <c r="AN12" s="401"/>
      <c r="AO12" s="402"/>
      <c r="AP12" s="402"/>
      <c r="AQ12" s="402"/>
      <c r="AR12" s="402"/>
      <c r="AS12" s="403"/>
      <c r="AT12" s="407"/>
      <c r="AU12" s="407"/>
    </row>
    <row r="13" spans="2:47" ht="17">
      <c r="B13" s="387"/>
      <c r="C13" s="387"/>
      <c r="D13" s="388"/>
      <c r="E13" s="392"/>
      <c r="F13" s="393"/>
      <c r="G13" s="393"/>
      <c r="H13" s="393"/>
      <c r="I13" s="394"/>
      <c r="J13" s="50" t="s">
        <v>456</v>
      </c>
      <c r="K13" s="51" t="s">
        <v>456</v>
      </c>
      <c r="L13" s="51" t="s">
        <v>456</v>
      </c>
      <c r="M13" s="51" t="s">
        <v>456</v>
      </c>
      <c r="N13" s="51" t="s">
        <v>456</v>
      </c>
      <c r="O13" s="52" t="s">
        <v>456</v>
      </c>
      <c r="P13" s="50" t="s">
        <v>456</v>
      </c>
      <c r="Q13" s="51" t="s">
        <v>456</v>
      </c>
      <c r="R13" s="51" t="s">
        <v>456</v>
      </c>
      <c r="S13" s="51" t="s">
        <v>456</v>
      </c>
      <c r="T13" s="51" t="s">
        <v>456</v>
      </c>
      <c r="U13" s="52" t="s">
        <v>456</v>
      </c>
      <c r="V13" s="50" t="s">
        <v>456</v>
      </c>
      <c r="W13" s="51" t="s">
        <v>456</v>
      </c>
      <c r="X13" s="51" t="s">
        <v>456</v>
      </c>
      <c r="Y13" s="51" t="s">
        <v>456</v>
      </c>
      <c r="Z13" s="51" t="s">
        <v>456</v>
      </c>
      <c r="AA13" s="52" t="s">
        <v>456</v>
      </c>
      <c r="AB13" s="50" t="s">
        <v>456</v>
      </c>
      <c r="AC13" s="51" t="s">
        <v>456</v>
      </c>
      <c r="AD13" s="51" t="s">
        <v>456</v>
      </c>
      <c r="AE13" s="51" t="s">
        <v>456</v>
      </c>
      <c r="AF13" s="51" t="s">
        <v>456</v>
      </c>
      <c r="AG13" s="52" t="s">
        <v>456</v>
      </c>
      <c r="AH13" s="53" t="s">
        <v>456</v>
      </c>
      <c r="AI13" s="54" t="s">
        <v>456</v>
      </c>
      <c r="AJ13" s="54" t="s">
        <v>456</v>
      </c>
      <c r="AK13" s="54" t="s">
        <v>456</v>
      </c>
      <c r="AL13" s="54" t="s">
        <v>456</v>
      </c>
      <c r="AN13" s="401"/>
      <c r="AO13" s="402"/>
      <c r="AP13" s="402"/>
      <c r="AQ13" s="402"/>
      <c r="AR13" s="402"/>
      <c r="AS13" s="403"/>
      <c r="AT13" s="407"/>
      <c r="AU13" s="407"/>
    </row>
    <row r="14" spans="2:47" ht="5.25" customHeight="1" thickBot="1">
      <c r="B14" s="387"/>
      <c r="C14" s="387"/>
      <c r="D14" s="388"/>
      <c r="E14" s="392"/>
      <c r="F14" s="393"/>
      <c r="G14" s="393"/>
      <c r="H14" s="393"/>
      <c r="I14" s="394"/>
      <c r="J14" s="50" t="s">
        <v>456</v>
      </c>
      <c r="K14" s="51" t="s">
        <v>456</v>
      </c>
      <c r="L14" s="51" t="s">
        <v>456</v>
      </c>
      <c r="M14" s="51" t="s">
        <v>456</v>
      </c>
      <c r="N14" s="51" t="s">
        <v>456</v>
      </c>
      <c r="O14" s="52" t="s">
        <v>456</v>
      </c>
      <c r="P14" s="50" t="s">
        <v>456</v>
      </c>
      <c r="Q14" s="51" t="s">
        <v>456</v>
      </c>
      <c r="R14" s="51" t="s">
        <v>456</v>
      </c>
      <c r="S14" s="51" t="s">
        <v>456</v>
      </c>
      <c r="T14" s="51" t="s">
        <v>456</v>
      </c>
      <c r="U14" s="52" t="s">
        <v>456</v>
      </c>
      <c r="V14" s="50" t="s">
        <v>456</v>
      </c>
      <c r="W14" s="51" t="s">
        <v>456</v>
      </c>
      <c r="X14" s="51" t="s">
        <v>456</v>
      </c>
      <c r="Y14" s="51" t="s">
        <v>456</v>
      </c>
      <c r="Z14" s="51" t="s">
        <v>456</v>
      </c>
      <c r="AA14" s="52" t="s">
        <v>456</v>
      </c>
      <c r="AB14" s="50" t="s">
        <v>456</v>
      </c>
      <c r="AC14" s="51" t="s">
        <v>456</v>
      </c>
      <c r="AD14" s="51" t="s">
        <v>456</v>
      </c>
      <c r="AE14" s="51" t="s">
        <v>456</v>
      </c>
      <c r="AF14" s="51" t="s">
        <v>456</v>
      </c>
      <c r="AG14" s="52" t="s">
        <v>456</v>
      </c>
      <c r="AH14" s="53" t="s">
        <v>456</v>
      </c>
      <c r="AI14" s="54" t="s">
        <v>456</v>
      </c>
      <c r="AJ14" s="54" t="s">
        <v>456</v>
      </c>
      <c r="AK14" s="54" t="s">
        <v>456</v>
      </c>
      <c r="AL14" s="54" t="s">
        <v>456</v>
      </c>
      <c r="AN14" s="401"/>
      <c r="AO14" s="402"/>
      <c r="AP14" s="402"/>
      <c r="AQ14" s="402"/>
      <c r="AR14" s="402"/>
      <c r="AS14" s="403"/>
      <c r="AT14" s="407"/>
      <c r="AU14" s="407"/>
    </row>
    <row r="15" spans="2:47" ht="18" hidden="1" thickBot="1">
      <c r="B15" s="387"/>
      <c r="C15" s="387"/>
      <c r="D15" s="388"/>
      <c r="E15" s="392"/>
      <c r="F15" s="393"/>
      <c r="G15" s="393"/>
      <c r="H15" s="393"/>
      <c r="I15" s="394"/>
      <c r="J15" s="50" t="s">
        <v>456</v>
      </c>
      <c r="K15" s="51" t="s">
        <v>456</v>
      </c>
      <c r="L15" s="51" t="s">
        <v>456</v>
      </c>
      <c r="M15" s="51" t="s">
        <v>456</v>
      </c>
      <c r="N15" s="51" t="s">
        <v>456</v>
      </c>
      <c r="O15" s="52" t="s">
        <v>456</v>
      </c>
      <c r="P15" s="50" t="s">
        <v>456</v>
      </c>
      <c r="Q15" s="51" t="s">
        <v>456</v>
      </c>
      <c r="R15" s="51" t="s">
        <v>456</v>
      </c>
      <c r="S15" s="51" t="s">
        <v>456</v>
      </c>
      <c r="T15" s="51" t="s">
        <v>456</v>
      </c>
      <c r="U15" s="52" t="s">
        <v>456</v>
      </c>
      <c r="V15" s="50" t="s">
        <v>456</v>
      </c>
      <c r="W15" s="51" t="s">
        <v>456</v>
      </c>
      <c r="X15" s="51" t="s">
        <v>456</v>
      </c>
      <c r="Y15" s="51" t="s">
        <v>456</v>
      </c>
      <c r="Z15" s="51" t="s">
        <v>456</v>
      </c>
      <c r="AA15" s="52" t="s">
        <v>456</v>
      </c>
      <c r="AB15" s="50" t="s">
        <v>456</v>
      </c>
      <c r="AC15" s="51" t="s">
        <v>456</v>
      </c>
      <c r="AD15" s="51" t="s">
        <v>456</v>
      </c>
      <c r="AE15" s="51" t="s">
        <v>456</v>
      </c>
      <c r="AF15" s="51" t="s">
        <v>456</v>
      </c>
      <c r="AG15" s="52" t="s">
        <v>456</v>
      </c>
      <c r="AH15" s="53" t="s">
        <v>456</v>
      </c>
      <c r="AI15" s="54" t="s">
        <v>456</v>
      </c>
      <c r="AJ15" s="54" t="s">
        <v>456</v>
      </c>
      <c r="AK15" s="54" t="s">
        <v>456</v>
      </c>
      <c r="AL15" s="54" t="s">
        <v>456</v>
      </c>
      <c r="AN15" s="401"/>
      <c r="AO15" s="402"/>
      <c r="AP15" s="402"/>
      <c r="AQ15" s="402"/>
      <c r="AR15" s="402"/>
      <c r="AS15" s="403"/>
      <c r="AT15" s="35"/>
      <c r="AU15" s="35"/>
    </row>
    <row r="16" spans="2:47" ht="18" hidden="1" thickBot="1">
      <c r="B16" s="387"/>
      <c r="C16" s="387"/>
      <c r="D16" s="388"/>
      <c r="E16" s="392"/>
      <c r="F16" s="393"/>
      <c r="G16" s="393"/>
      <c r="H16" s="393"/>
      <c r="I16" s="394"/>
      <c r="J16" s="50" t="s">
        <v>456</v>
      </c>
      <c r="K16" s="51" t="s">
        <v>456</v>
      </c>
      <c r="L16" s="51" t="s">
        <v>456</v>
      </c>
      <c r="M16" s="51" t="s">
        <v>456</v>
      </c>
      <c r="N16" s="51" t="s">
        <v>456</v>
      </c>
      <c r="O16" s="52" t="s">
        <v>456</v>
      </c>
      <c r="P16" s="50" t="s">
        <v>456</v>
      </c>
      <c r="Q16" s="51" t="s">
        <v>456</v>
      </c>
      <c r="R16" s="51" t="s">
        <v>456</v>
      </c>
      <c r="S16" s="51" t="s">
        <v>456</v>
      </c>
      <c r="T16" s="51" t="s">
        <v>456</v>
      </c>
      <c r="U16" s="52" t="s">
        <v>456</v>
      </c>
      <c r="V16" s="50" t="s">
        <v>456</v>
      </c>
      <c r="W16" s="51" t="s">
        <v>456</v>
      </c>
      <c r="X16" s="51" t="s">
        <v>456</v>
      </c>
      <c r="Y16" s="51" t="s">
        <v>456</v>
      </c>
      <c r="Z16" s="51" t="s">
        <v>456</v>
      </c>
      <c r="AA16" s="52" t="s">
        <v>456</v>
      </c>
      <c r="AB16" s="50" t="s">
        <v>456</v>
      </c>
      <c r="AC16" s="51" t="s">
        <v>456</v>
      </c>
      <c r="AD16" s="51" t="s">
        <v>456</v>
      </c>
      <c r="AE16" s="51" t="s">
        <v>456</v>
      </c>
      <c r="AF16" s="51" t="s">
        <v>456</v>
      </c>
      <c r="AG16" s="52" t="s">
        <v>456</v>
      </c>
      <c r="AH16" s="53" t="s">
        <v>456</v>
      </c>
      <c r="AI16" s="54" t="s">
        <v>456</v>
      </c>
      <c r="AJ16" s="54" t="s">
        <v>456</v>
      </c>
      <c r="AK16" s="54" t="s">
        <v>456</v>
      </c>
      <c r="AL16" s="54" t="s">
        <v>456</v>
      </c>
      <c r="AN16" s="401"/>
      <c r="AO16" s="402"/>
      <c r="AP16" s="402"/>
      <c r="AQ16" s="402"/>
      <c r="AR16" s="402"/>
      <c r="AS16" s="403"/>
      <c r="AT16" s="35"/>
      <c r="AU16" s="35"/>
    </row>
    <row r="17" spans="2:47" ht="18" hidden="1" thickBot="1">
      <c r="B17" s="387"/>
      <c r="C17" s="387"/>
      <c r="D17" s="388"/>
      <c r="E17" s="395"/>
      <c r="F17" s="396"/>
      <c r="G17" s="396"/>
      <c r="H17" s="396"/>
      <c r="I17" s="397"/>
      <c r="J17" s="55" t="s">
        <v>456</v>
      </c>
      <c r="K17" s="56" t="s">
        <v>456</v>
      </c>
      <c r="L17" s="56" t="s">
        <v>456</v>
      </c>
      <c r="M17" s="56" t="s">
        <v>456</v>
      </c>
      <c r="N17" s="56" t="s">
        <v>456</v>
      </c>
      <c r="O17" s="57" t="s">
        <v>456</v>
      </c>
      <c r="P17" s="50" t="s">
        <v>456</v>
      </c>
      <c r="Q17" s="51" t="s">
        <v>456</v>
      </c>
      <c r="R17" s="51" t="s">
        <v>456</v>
      </c>
      <c r="S17" s="51" t="s">
        <v>456</v>
      </c>
      <c r="T17" s="51" t="s">
        <v>456</v>
      </c>
      <c r="U17" s="52" t="s">
        <v>456</v>
      </c>
      <c r="V17" s="55" t="s">
        <v>456</v>
      </c>
      <c r="W17" s="56" t="s">
        <v>456</v>
      </c>
      <c r="X17" s="56" t="s">
        <v>456</v>
      </c>
      <c r="Y17" s="56" t="s">
        <v>456</v>
      </c>
      <c r="Z17" s="56" t="s">
        <v>456</v>
      </c>
      <c r="AA17" s="57" t="s">
        <v>456</v>
      </c>
      <c r="AB17" s="50" t="s">
        <v>456</v>
      </c>
      <c r="AC17" s="51" t="s">
        <v>456</v>
      </c>
      <c r="AD17" s="51" t="s">
        <v>456</v>
      </c>
      <c r="AE17" s="51" t="s">
        <v>456</v>
      </c>
      <c r="AF17" s="51" t="s">
        <v>456</v>
      </c>
      <c r="AG17" s="52" t="s">
        <v>456</v>
      </c>
      <c r="AH17" s="58" t="s">
        <v>456</v>
      </c>
      <c r="AI17" s="59" t="s">
        <v>456</v>
      </c>
      <c r="AJ17" s="59" t="s">
        <v>456</v>
      </c>
      <c r="AK17" s="59" t="s">
        <v>456</v>
      </c>
      <c r="AL17" s="59" t="s">
        <v>456</v>
      </c>
      <c r="AN17" s="404"/>
      <c r="AO17" s="405"/>
      <c r="AP17" s="405"/>
      <c r="AQ17" s="405"/>
      <c r="AR17" s="405"/>
      <c r="AS17" s="406"/>
      <c r="AT17" s="35"/>
      <c r="AU17" s="35"/>
    </row>
    <row r="18" spans="2:47" ht="15.75" customHeight="1">
      <c r="B18" s="387"/>
      <c r="C18" s="387"/>
      <c r="D18" s="388"/>
      <c r="E18" s="389" t="s">
        <v>459</v>
      </c>
      <c r="F18" s="390"/>
      <c r="G18" s="390"/>
      <c r="H18" s="390"/>
      <c r="I18" s="390"/>
      <c r="J18" s="151" t="s">
        <v>456</v>
      </c>
      <c r="K18" s="152" t="s">
        <v>456</v>
      </c>
      <c r="L18" s="152" t="s">
        <v>456</v>
      </c>
      <c r="M18" s="152" t="s">
        <v>456</v>
      </c>
      <c r="N18" s="152" t="s">
        <v>456</v>
      </c>
      <c r="O18" s="153" t="s">
        <v>456</v>
      </c>
      <c r="P18" s="151" t="s">
        <v>456</v>
      </c>
      <c r="Q18" s="152" t="s">
        <v>456</v>
      </c>
      <c r="R18" s="60" t="s">
        <v>456</v>
      </c>
      <c r="S18" s="60" t="s">
        <v>456</v>
      </c>
      <c r="T18" s="60" t="s">
        <v>456</v>
      </c>
      <c r="U18" s="61" t="s">
        <v>456</v>
      </c>
      <c r="V18" s="45" t="s">
        <v>456</v>
      </c>
      <c r="W18" s="46" t="s">
        <v>456</v>
      </c>
      <c r="X18" s="46" t="s">
        <v>456</v>
      </c>
      <c r="Y18" s="46" t="s">
        <v>456</v>
      </c>
      <c r="Z18" s="46" t="s">
        <v>456</v>
      </c>
      <c r="AA18" s="47" t="s">
        <v>456</v>
      </c>
      <c r="AB18" s="45" t="s">
        <v>456</v>
      </c>
      <c r="AC18" s="46" t="s">
        <v>456</v>
      </c>
      <c r="AD18" s="46" t="s">
        <v>456</v>
      </c>
      <c r="AE18" s="46" t="s">
        <v>456</v>
      </c>
      <c r="AF18" s="46" t="s">
        <v>456</v>
      </c>
      <c r="AG18" s="47" t="s">
        <v>456</v>
      </c>
      <c r="AH18" s="48" t="s">
        <v>456</v>
      </c>
      <c r="AI18" s="49" t="s">
        <v>456</v>
      </c>
      <c r="AJ18" s="49" t="s">
        <v>456</v>
      </c>
      <c r="AK18" s="49" t="s">
        <v>456</v>
      </c>
      <c r="AL18" s="49" t="s">
        <v>456</v>
      </c>
      <c r="AN18" s="409" t="s">
        <v>460</v>
      </c>
      <c r="AO18" s="410"/>
      <c r="AP18" s="410"/>
      <c r="AQ18" s="410"/>
      <c r="AR18" s="410"/>
      <c r="AS18" s="410"/>
      <c r="AT18" s="415" t="s">
        <v>461</v>
      </c>
      <c r="AU18" s="416"/>
    </row>
    <row r="19" spans="2:47" ht="15.75" customHeight="1">
      <c r="B19" s="387"/>
      <c r="C19" s="387"/>
      <c r="D19" s="388"/>
      <c r="E19" s="408"/>
      <c r="F19" s="393"/>
      <c r="G19" s="393"/>
      <c r="H19" s="393"/>
      <c r="I19" s="393"/>
      <c r="J19" s="154" t="s">
        <v>456</v>
      </c>
      <c r="K19" s="155" t="s">
        <v>456</v>
      </c>
      <c r="L19" s="155" t="s">
        <v>456</v>
      </c>
      <c r="M19" s="155" t="s">
        <v>456</v>
      </c>
      <c r="N19" s="155" t="s">
        <v>456</v>
      </c>
      <c r="O19" s="156" t="s">
        <v>456</v>
      </c>
      <c r="P19" s="154" t="s">
        <v>456</v>
      </c>
      <c r="Q19" s="155" t="s">
        <v>456</v>
      </c>
      <c r="R19" s="63" t="s">
        <v>456</v>
      </c>
      <c r="S19" s="63" t="s">
        <v>456</v>
      </c>
      <c r="T19" s="63" t="s">
        <v>456</v>
      </c>
      <c r="U19" s="64" t="s">
        <v>456</v>
      </c>
      <c r="V19" s="50" t="s">
        <v>456</v>
      </c>
      <c r="W19" s="51" t="s">
        <v>456</v>
      </c>
      <c r="X19" s="51" t="s">
        <v>456</v>
      </c>
      <c r="Y19" s="51" t="s">
        <v>456</v>
      </c>
      <c r="Z19" s="51" t="s">
        <v>456</v>
      </c>
      <c r="AA19" s="52" t="s">
        <v>456</v>
      </c>
      <c r="AB19" s="50" t="s">
        <v>456</v>
      </c>
      <c r="AC19" s="51" t="s">
        <v>456</v>
      </c>
      <c r="AD19" s="51" t="s">
        <v>456</v>
      </c>
      <c r="AE19" s="51" t="s">
        <v>456</v>
      </c>
      <c r="AF19" s="51" t="s">
        <v>456</v>
      </c>
      <c r="AG19" s="52" t="s">
        <v>456</v>
      </c>
      <c r="AH19" s="53" t="s">
        <v>456</v>
      </c>
      <c r="AI19" s="54" t="s">
        <v>456</v>
      </c>
      <c r="AJ19" s="54" t="s">
        <v>456</v>
      </c>
      <c r="AK19" s="54" t="s">
        <v>456</v>
      </c>
      <c r="AL19" s="54" t="s">
        <v>456</v>
      </c>
      <c r="AN19" s="411"/>
      <c r="AO19" s="412"/>
      <c r="AP19" s="412"/>
      <c r="AQ19" s="412"/>
      <c r="AR19" s="412"/>
      <c r="AS19" s="412"/>
      <c r="AT19" s="417"/>
      <c r="AU19" s="418"/>
    </row>
    <row r="20" spans="2:47" ht="15.75" customHeight="1">
      <c r="B20" s="387"/>
      <c r="C20" s="387"/>
      <c r="D20" s="388"/>
      <c r="E20" s="392"/>
      <c r="F20" s="393"/>
      <c r="G20" s="393"/>
      <c r="H20" s="393"/>
      <c r="I20" s="393"/>
      <c r="J20" s="154" t="s">
        <v>456</v>
      </c>
      <c r="K20" s="155" t="s">
        <v>456</v>
      </c>
      <c r="L20" s="155" t="s">
        <v>456</v>
      </c>
      <c r="M20" s="155" t="s">
        <v>456</v>
      </c>
      <c r="N20" s="155" t="s">
        <v>456</v>
      </c>
      <c r="O20" s="156" t="s">
        <v>456</v>
      </c>
      <c r="P20" s="154" t="s">
        <v>456</v>
      </c>
      <c r="Q20" s="155" t="s">
        <v>456</v>
      </c>
      <c r="R20" s="63" t="s">
        <v>456</v>
      </c>
      <c r="S20" s="63" t="s">
        <v>456</v>
      </c>
      <c r="T20" s="63" t="s">
        <v>456</v>
      </c>
      <c r="U20" s="64" t="s">
        <v>456</v>
      </c>
      <c r="V20" s="50" t="s">
        <v>456</v>
      </c>
      <c r="W20" s="51" t="s">
        <v>456</v>
      </c>
      <c r="X20" s="51" t="s">
        <v>456</v>
      </c>
      <c r="Y20" s="51" t="s">
        <v>456</v>
      </c>
      <c r="Z20" s="51" t="s">
        <v>456</v>
      </c>
      <c r="AA20" s="52" t="s">
        <v>456</v>
      </c>
      <c r="AB20" s="50" t="s">
        <v>456</v>
      </c>
      <c r="AC20" s="51" t="s">
        <v>456</v>
      </c>
      <c r="AD20" s="51" t="s">
        <v>456</v>
      </c>
      <c r="AE20" s="51" t="s">
        <v>456</v>
      </c>
      <c r="AF20" s="51" t="s">
        <v>456</v>
      </c>
      <c r="AG20" s="52" t="s">
        <v>456</v>
      </c>
      <c r="AH20" s="53" t="s">
        <v>456</v>
      </c>
      <c r="AI20" s="54" t="s">
        <v>456</v>
      </c>
      <c r="AJ20" s="54" t="s">
        <v>456</v>
      </c>
      <c r="AK20" s="54" t="s">
        <v>456</v>
      </c>
      <c r="AL20" s="54" t="s">
        <v>456</v>
      </c>
      <c r="AN20" s="411"/>
      <c r="AO20" s="412"/>
      <c r="AP20" s="412"/>
      <c r="AQ20" s="412"/>
      <c r="AR20" s="412"/>
      <c r="AS20" s="412"/>
      <c r="AT20" s="417"/>
      <c r="AU20" s="418"/>
    </row>
    <row r="21" spans="2:47" ht="15.75" customHeight="1">
      <c r="B21" s="387"/>
      <c r="C21" s="387"/>
      <c r="D21" s="388"/>
      <c r="E21" s="392"/>
      <c r="F21" s="393"/>
      <c r="G21" s="393"/>
      <c r="H21" s="393"/>
      <c r="I21" s="393"/>
      <c r="J21" s="154" t="s">
        <v>456</v>
      </c>
      <c r="K21" s="155" t="s">
        <v>456</v>
      </c>
      <c r="L21" s="155" t="s">
        <v>456</v>
      </c>
      <c r="M21" s="155" t="s">
        <v>456</v>
      </c>
      <c r="N21" s="155" t="s">
        <v>456</v>
      </c>
      <c r="O21" s="156" t="s">
        <v>456</v>
      </c>
      <c r="P21" s="154" t="s">
        <v>456</v>
      </c>
      <c r="Q21" s="155" t="s">
        <v>456</v>
      </c>
      <c r="R21" s="63" t="s">
        <v>456</v>
      </c>
      <c r="S21" s="63" t="s">
        <v>456</v>
      </c>
      <c r="T21" s="63" t="s">
        <v>456</v>
      </c>
      <c r="U21" s="64" t="s">
        <v>456</v>
      </c>
      <c r="V21" s="50" t="s">
        <v>456</v>
      </c>
      <c r="W21" s="51" t="s">
        <v>456</v>
      </c>
      <c r="X21" s="51" t="s">
        <v>456</v>
      </c>
      <c r="Y21" s="51" t="s">
        <v>456</v>
      </c>
      <c r="Z21" s="51" t="s">
        <v>456</v>
      </c>
      <c r="AA21" s="52" t="s">
        <v>456</v>
      </c>
      <c r="AB21" s="50" t="s">
        <v>456</v>
      </c>
      <c r="AC21" s="51" t="s">
        <v>456</v>
      </c>
      <c r="AD21" s="51" t="s">
        <v>456</v>
      </c>
      <c r="AE21" s="51" t="s">
        <v>456</v>
      </c>
      <c r="AF21" s="51" t="s">
        <v>456</v>
      </c>
      <c r="AG21" s="52" t="s">
        <v>456</v>
      </c>
      <c r="AH21" s="53" t="s">
        <v>456</v>
      </c>
      <c r="AI21" s="54" t="s">
        <v>456</v>
      </c>
      <c r="AJ21" s="54" t="s">
        <v>456</v>
      </c>
      <c r="AK21" s="54" t="s">
        <v>456</v>
      </c>
      <c r="AL21" s="54" t="s">
        <v>456</v>
      </c>
      <c r="AN21" s="411"/>
      <c r="AO21" s="412"/>
      <c r="AP21" s="412"/>
      <c r="AQ21" s="412"/>
      <c r="AR21" s="412"/>
      <c r="AS21" s="412"/>
      <c r="AT21" s="417"/>
      <c r="AU21" s="418"/>
    </row>
    <row r="22" spans="2:47" ht="15.75" customHeight="1">
      <c r="B22" s="387"/>
      <c r="C22" s="387"/>
      <c r="D22" s="388"/>
      <c r="E22" s="392"/>
      <c r="F22" s="393"/>
      <c r="G22" s="393"/>
      <c r="H22" s="393"/>
      <c r="I22" s="393"/>
      <c r="J22" s="154" t="s">
        <v>456</v>
      </c>
      <c r="K22" s="155" t="s">
        <v>456</v>
      </c>
      <c r="L22" s="155" t="s">
        <v>456</v>
      </c>
      <c r="M22" s="155" t="s">
        <v>456</v>
      </c>
      <c r="N22" s="155" t="s">
        <v>456</v>
      </c>
      <c r="O22" s="156" t="s">
        <v>456</v>
      </c>
      <c r="P22" s="154" t="s">
        <v>456</v>
      </c>
      <c r="Q22" s="155" t="s">
        <v>456</v>
      </c>
      <c r="R22" s="63" t="s">
        <v>456</v>
      </c>
      <c r="S22" s="63" t="s">
        <v>456</v>
      </c>
      <c r="T22" s="63" t="s">
        <v>456</v>
      </c>
      <c r="U22" s="64" t="s">
        <v>456</v>
      </c>
      <c r="V22" s="50" t="s">
        <v>456</v>
      </c>
      <c r="W22" s="51" t="s">
        <v>456</v>
      </c>
      <c r="X22" s="51" t="s">
        <v>456</v>
      </c>
      <c r="Y22" s="51" t="s">
        <v>456</v>
      </c>
      <c r="Z22" s="51" t="s">
        <v>456</v>
      </c>
      <c r="AA22" s="52" t="s">
        <v>456</v>
      </c>
      <c r="AB22" s="50" t="s">
        <v>456</v>
      </c>
      <c r="AC22" s="51" t="s">
        <v>456</v>
      </c>
      <c r="AD22" s="51" t="s">
        <v>456</v>
      </c>
      <c r="AE22" s="51" t="s">
        <v>456</v>
      </c>
      <c r="AF22" s="51" t="s">
        <v>456</v>
      </c>
      <c r="AG22" s="52" t="s">
        <v>456</v>
      </c>
      <c r="AH22" s="53" t="s">
        <v>456</v>
      </c>
      <c r="AI22" s="54" t="s">
        <v>456</v>
      </c>
      <c r="AJ22" s="54" t="s">
        <v>456</v>
      </c>
      <c r="AK22" s="54" t="s">
        <v>456</v>
      </c>
      <c r="AL22" s="54" t="s">
        <v>456</v>
      </c>
      <c r="AN22" s="411"/>
      <c r="AO22" s="412"/>
      <c r="AP22" s="412"/>
      <c r="AQ22" s="412"/>
      <c r="AR22" s="412"/>
      <c r="AS22" s="412"/>
      <c r="AT22" s="417"/>
      <c r="AU22" s="418"/>
    </row>
    <row r="23" spans="2:47" ht="0.75" customHeight="1">
      <c r="B23" s="387"/>
      <c r="C23" s="387"/>
      <c r="D23" s="388"/>
      <c r="E23" s="392"/>
      <c r="F23" s="393"/>
      <c r="G23" s="393"/>
      <c r="H23" s="393"/>
      <c r="I23" s="393"/>
      <c r="J23" s="154" t="s">
        <v>456</v>
      </c>
      <c r="K23" s="155" t="s">
        <v>456</v>
      </c>
      <c r="L23" s="155" t="s">
        <v>456</v>
      </c>
      <c r="M23" s="155" t="s">
        <v>456</v>
      </c>
      <c r="N23" s="155" t="s">
        <v>456</v>
      </c>
      <c r="O23" s="156" t="s">
        <v>456</v>
      </c>
      <c r="P23" s="154" t="s">
        <v>456</v>
      </c>
      <c r="Q23" s="155" t="s">
        <v>456</v>
      </c>
      <c r="R23" s="63" t="s">
        <v>456</v>
      </c>
      <c r="S23" s="63" t="s">
        <v>456</v>
      </c>
      <c r="T23" s="63" t="s">
        <v>456</v>
      </c>
      <c r="U23" s="64" t="s">
        <v>456</v>
      </c>
      <c r="V23" s="50" t="s">
        <v>456</v>
      </c>
      <c r="W23" s="51" t="s">
        <v>456</v>
      </c>
      <c r="X23" s="51" t="s">
        <v>456</v>
      </c>
      <c r="Y23" s="51" t="s">
        <v>456</v>
      </c>
      <c r="Z23" s="51" t="s">
        <v>456</v>
      </c>
      <c r="AA23" s="52" t="s">
        <v>456</v>
      </c>
      <c r="AB23" s="50" t="s">
        <v>456</v>
      </c>
      <c r="AC23" s="51" t="s">
        <v>456</v>
      </c>
      <c r="AD23" s="51" t="s">
        <v>456</v>
      </c>
      <c r="AE23" s="51" t="s">
        <v>456</v>
      </c>
      <c r="AF23" s="51" t="s">
        <v>456</v>
      </c>
      <c r="AG23" s="52" t="s">
        <v>456</v>
      </c>
      <c r="AH23" s="53" t="s">
        <v>456</v>
      </c>
      <c r="AI23" s="54" t="s">
        <v>456</v>
      </c>
      <c r="AJ23" s="54" t="s">
        <v>456</v>
      </c>
      <c r="AK23" s="54" t="s">
        <v>456</v>
      </c>
      <c r="AL23" s="54" t="s">
        <v>456</v>
      </c>
      <c r="AN23" s="411"/>
      <c r="AO23" s="412"/>
      <c r="AP23" s="412"/>
      <c r="AQ23" s="412"/>
      <c r="AR23" s="412"/>
      <c r="AS23" s="412"/>
      <c r="AT23" s="417"/>
      <c r="AU23" s="418"/>
    </row>
    <row r="24" spans="2:47" ht="15.75" hidden="1" customHeight="1">
      <c r="B24" s="387"/>
      <c r="C24" s="387"/>
      <c r="D24" s="388"/>
      <c r="E24" s="392"/>
      <c r="F24" s="393"/>
      <c r="G24" s="393"/>
      <c r="H24" s="393"/>
      <c r="I24" s="393"/>
      <c r="J24" s="154" t="s">
        <v>456</v>
      </c>
      <c r="K24" s="155" t="s">
        <v>456</v>
      </c>
      <c r="L24" s="155" t="s">
        <v>456</v>
      </c>
      <c r="M24" s="155" t="s">
        <v>456</v>
      </c>
      <c r="N24" s="155" t="s">
        <v>456</v>
      </c>
      <c r="O24" s="156" t="s">
        <v>456</v>
      </c>
      <c r="P24" s="154" t="s">
        <v>456</v>
      </c>
      <c r="Q24" s="155" t="s">
        <v>456</v>
      </c>
      <c r="R24" s="63" t="s">
        <v>456</v>
      </c>
      <c r="S24" s="63" t="s">
        <v>456</v>
      </c>
      <c r="T24" s="63" t="s">
        <v>456</v>
      </c>
      <c r="U24" s="64" t="s">
        <v>456</v>
      </c>
      <c r="V24" s="50" t="s">
        <v>456</v>
      </c>
      <c r="W24" s="51" t="s">
        <v>456</v>
      </c>
      <c r="X24" s="51" t="s">
        <v>456</v>
      </c>
      <c r="Y24" s="51" t="s">
        <v>456</v>
      </c>
      <c r="Z24" s="51" t="s">
        <v>456</v>
      </c>
      <c r="AA24" s="52" t="s">
        <v>456</v>
      </c>
      <c r="AB24" s="50" t="s">
        <v>456</v>
      </c>
      <c r="AC24" s="51" t="s">
        <v>456</v>
      </c>
      <c r="AD24" s="51" t="s">
        <v>456</v>
      </c>
      <c r="AE24" s="51" t="s">
        <v>456</v>
      </c>
      <c r="AF24" s="51" t="s">
        <v>456</v>
      </c>
      <c r="AG24" s="52" t="s">
        <v>456</v>
      </c>
      <c r="AH24" s="53" t="s">
        <v>456</v>
      </c>
      <c r="AI24" s="54" t="s">
        <v>456</v>
      </c>
      <c r="AJ24" s="54" t="s">
        <v>456</v>
      </c>
      <c r="AK24" s="54" t="s">
        <v>456</v>
      </c>
      <c r="AL24" s="54" t="s">
        <v>456</v>
      </c>
      <c r="AN24" s="411"/>
      <c r="AO24" s="412"/>
      <c r="AP24" s="412"/>
      <c r="AQ24" s="412"/>
      <c r="AR24" s="412"/>
      <c r="AS24" s="412"/>
      <c r="AT24" s="417"/>
      <c r="AU24" s="418"/>
    </row>
    <row r="25" spans="2:47" ht="15.75" hidden="1" customHeight="1" thickBot="1">
      <c r="B25" s="387"/>
      <c r="C25" s="387"/>
      <c r="D25" s="388"/>
      <c r="E25" s="392"/>
      <c r="F25" s="393"/>
      <c r="G25" s="393"/>
      <c r="H25" s="393"/>
      <c r="I25" s="393"/>
      <c r="J25" s="154" t="s">
        <v>456</v>
      </c>
      <c r="K25" s="155" t="s">
        <v>456</v>
      </c>
      <c r="L25" s="155" t="s">
        <v>456</v>
      </c>
      <c r="M25" s="155" t="s">
        <v>456</v>
      </c>
      <c r="N25" s="155" t="s">
        <v>456</v>
      </c>
      <c r="O25" s="156" t="s">
        <v>456</v>
      </c>
      <c r="P25" s="154" t="s">
        <v>456</v>
      </c>
      <c r="Q25" s="155" t="s">
        <v>456</v>
      </c>
      <c r="R25" s="63" t="s">
        <v>456</v>
      </c>
      <c r="S25" s="63" t="s">
        <v>456</v>
      </c>
      <c r="T25" s="63" t="s">
        <v>456</v>
      </c>
      <c r="U25" s="64" t="s">
        <v>456</v>
      </c>
      <c r="V25" s="50" t="s">
        <v>456</v>
      </c>
      <c r="W25" s="51" t="s">
        <v>456</v>
      </c>
      <c r="X25" s="51" t="s">
        <v>456</v>
      </c>
      <c r="Y25" s="51" t="s">
        <v>456</v>
      </c>
      <c r="Z25" s="51" t="s">
        <v>456</v>
      </c>
      <c r="AA25" s="52" t="s">
        <v>456</v>
      </c>
      <c r="AB25" s="50" t="s">
        <v>456</v>
      </c>
      <c r="AC25" s="51" t="s">
        <v>456</v>
      </c>
      <c r="AD25" s="51" t="s">
        <v>456</v>
      </c>
      <c r="AE25" s="51" t="s">
        <v>456</v>
      </c>
      <c r="AF25" s="51" t="s">
        <v>456</v>
      </c>
      <c r="AG25" s="52" t="s">
        <v>456</v>
      </c>
      <c r="AH25" s="53" t="s">
        <v>456</v>
      </c>
      <c r="AI25" s="54" t="s">
        <v>456</v>
      </c>
      <c r="AJ25" s="54" t="s">
        <v>456</v>
      </c>
      <c r="AK25" s="54" t="s">
        <v>456</v>
      </c>
      <c r="AL25" s="54" t="s">
        <v>456</v>
      </c>
      <c r="AN25" s="411"/>
      <c r="AO25" s="412"/>
      <c r="AP25" s="412"/>
      <c r="AQ25" s="412"/>
      <c r="AR25" s="412"/>
      <c r="AS25" s="412"/>
      <c r="AT25" s="417"/>
      <c r="AU25" s="418"/>
    </row>
    <row r="26" spans="2:47" ht="15.75" hidden="1" customHeight="1" thickBot="1">
      <c r="B26" s="387"/>
      <c r="C26" s="387"/>
      <c r="D26" s="388"/>
      <c r="E26" s="392"/>
      <c r="F26" s="393"/>
      <c r="G26" s="393"/>
      <c r="H26" s="393"/>
      <c r="I26" s="393"/>
      <c r="J26" s="154" t="s">
        <v>456</v>
      </c>
      <c r="K26" s="155" t="s">
        <v>456</v>
      </c>
      <c r="L26" s="155" t="s">
        <v>456</v>
      </c>
      <c r="M26" s="155" t="s">
        <v>456</v>
      </c>
      <c r="N26" s="155" t="s">
        <v>456</v>
      </c>
      <c r="O26" s="156" t="s">
        <v>456</v>
      </c>
      <c r="P26" s="154" t="s">
        <v>456</v>
      </c>
      <c r="Q26" s="155" t="s">
        <v>456</v>
      </c>
      <c r="R26" s="63" t="s">
        <v>456</v>
      </c>
      <c r="S26" s="63" t="s">
        <v>456</v>
      </c>
      <c r="T26" s="63" t="s">
        <v>456</v>
      </c>
      <c r="U26" s="64" t="s">
        <v>456</v>
      </c>
      <c r="V26" s="50" t="s">
        <v>456</v>
      </c>
      <c r="W26" s="51" t="s">
        <v>456</v>
      </c>
      <c r="X26" s="51" t="s">
        <v>456</v>
      </c>
      <c r="Y26" s="51" t="s">
        <v>456</v>
      </c>
      <c r="Z26" s="51" t="s">
        <v>456</v>
      </c>
      <c r="AA26" s="52" t="s">
        <v>456</v>
      </c>
      <c r="AB26" s="50" t="s">
        <v>456</v>
      </c>
      <c r="AC26" s="51" t="s">
        <v>456</v>
      </c>
      <c r="AD26" s="51" t="s">
        <v>456</v>
      </c>
      <c r="AE26" s="51" t="s">
        <v>456</v>
      </c>
      <c r="AF26" s="51" t="s">
        <v>456</v>
      </c>
      <c r="AG26" s="52" t="s">
        <v>456</v>
      </c>
      <c r="AH26" s="53" t="s">
        <v>456</v>
      </c>
      <c r="AI26" s="54" t="s">
        <v>456</v>
      </c>
      <c r="AJ26" s="54" t="s">
        <v>456</v>
      </c>
      <c r="AK26" s="54" t="s">
        <v>456</v>
      </c>
      <c r="AL26" s="54" t="s">
        <v>456</v>
      </c>
      <c r="AN26" s="411"/>
      <c r="AO26" s="412"/>
      <c r="AP26" s="412"/>
      <c r="AQ26" s="412"/>
      <c r="AR26" s="412"/>
      <c r="AS26" s="412"/>
      <c r="AT26" s="417"/>
      <c r="AU26" s="418"/>
    </row>
    <row r="27" spans="2:47" ht="21" customHeight="1" thickBot="1">
      <c r="B27" s="387"/>
      <c r="C27" s="387"/>
      <c r="D27" s="388"/>
      <c r="E27" s="395"/>
      <c r="F27" s="396"/>
      <c r="G27" s="396"/>
      <c r="H27" s="396"/>
      <c r="I27" s="396"/>
      <c r="J27" s="157" t="s">
        <v>456</v>
      </c>
      <c r="K27" s="158" t="s">
        <v>456</v>
      </c>
      <c r="L27" s="158" t="s">
        <v>456</v>
      </c>
      <c r="M27" s="158" t="s">
        <v>456</v>
      </c>
      <c r="N27" s="158" t="s">
        <v>456</v>
      </c>
      <c r="O27" s="159" t="s">
        <v>456</v>
      </c>
      <c r="P27" s="157" t="s">
        <v>456</v>
      </c>
      <c r="Q27" s="158" t="s">
        <v>456</v>
      </c>
      <c r="R27" s="66" t="s">
        <v>456</v>
      </c>
      <c r="S27" s="66" t="s">
        <v>456</v>
      </c>
      <c r="T27" s="66" t="s">
        <v>456</v>
      </c>
      <c r="U27" s="67" t="s">
        <v>456</v>
      </c>
      <c r="V27" s="55" t="s">
        <v>456</v>
      </c>
      <c r="W27" s="56" t="s">
        <v>456</v>
      </c>
      <c r="X27" s="56" t="s">
        <v>456</v>
      </c>
      <c r="Y27" s="56" t="s">
        <v>456</v>
      </c>
      <c r="Z27" s="56" t="s">
        <v>456</v>
      </c>
      <c r="AA27" s="57" t="s">
        <v>456</v>
      </c>
      <c r="AB27" s="55" t="s">
        <v>456</v>
      </c>
      <c r="AC27" s="56" t="s">
        <v>456</v>
      </c>
      <c r="AD27" s="56" t="s">
        <v>456</v>
      </c>
      <c r="AE27" s="56" t="s">
        <v>456</v>
      </c>
      <c r="AF27" s="56" t="s">
        <v>456</v>
      </c>
      <c r="AG27" s="57" t="s">
        <v>456</v>
      </c>
      <c r="AH27" s="58" t="s">
        <v>456</v>
      </c>
      <c r="AI27" s="59" t="s">
        <v>456</v>
      </c>
      <c r="AJ27" s="59" t="s">
        <v>456</v>
      </c>
      <c r="AK27" s="59" t="s">
        <v>456</v>
      </c>
      <c r="AL27" s="59" t="s">
        <v>456</v>
      </c>
      <c r="AN27" s="413"/>
      <c r="AO27" s="414"/>
      <c r="AP27" s="414"/>
      <c r="AQ27" s="414"/>
      <c r="AR27" s="414"/>
      <c r="AS27" s="414"/>
      <c r="AT27" s="419"/>
      <c r="AU27" s="420"/>
    </row>
    <row r="28" spans="2:47" ht="15.75" customHeight="1">
      <c r="B28" s="387"/>
      <c r="C28" s="387"/>
      <c r="D28" s="388"/>
      <c r="E28" s="389" t="s">
        <v>462</v>
      </c>
      <c r="F28" s="390"/>
      <c r="G28" s="390"/>
      <c r="H28" s="390"/>
      <c r="I28" s="391"/>
      <c r="J28" s="151" t="s">
        <v>456</v>
      </c>
      <c r="K28" s="152" t="s">
        <v>456</v>
      </c>
      <c r="L28" s="152" t="s">
        <v>456</v>
      </c>
      <c r="M28" s="152" t="s">
        <v>456</v>
      </c>
      <c r="N28" s="152" t="s">
        <v>456</v>
      </c>
      <c r="O28" s="153" t="s">
        <v>456</v>
      </c>
      <c r="P28" s="151" t="s">
        <v>456</v>
      </c>
      <c r="Q28" s="152" t="s">
        <v>456</v>
      </c>
      <c r="R28" s="152" t="s">
        <v>456</v>
      </c>
      <c r="S28" s="152" t="s">
        <v>456</v>
      </c>
      <c r="T28" s="152" t="s">
        <v>456</v>
      </c>
      <c r="U28" s="153" t="s">
        <v>456</v>
      </c>
      <c r="V28" s="151" t="s">
        <v>456</v>
      </c>
      <c r="W28" s="152" t="s">
        <v>456</v>
      </c>
      <c r="X28" s="60" t="s">
        <v>456</v>
      </c>
      <c r="Y28" s="60" t="s">
        <v>456</v>
      </c>
      <c r="Z28" s="60" t="s">
        <v>456</v>
      </c>
      <c r="AA28" s="61" t="s">
        <v>456</v>
      </c>
      <c r="AB28" s="45" t="s">
        <v>456</v>
      </c>
      <c r="AC28" s="46" t="s">
        <v>456</v>
      </c>
      <c r="AD28" s="46" t="s">
        <v>456</v>
      </c>
      <c r="AE28" s="46" t="s">
        <v>456</v>
      </c>
      <c r="AF28" s="46" t="s">
        <v>456</v>
      </c>
      <c r="AG28" s="47" t="s">
        <v>456</v>
      </c>
      <c r="AH28" s="48" t="s">
        <v>456</v>
      </c>
      <c r="AI28" s="49" t="s">
        <v>456</v>
      </c>
      <c r="AJ28" s="49" t="s">
        <v>456</v>
      </c>
      <c r="AK28" s="49" t="s">
        <v>456</v>
      </c>
      <c r="AL28" s="49" t="s">
        <v>456</v>
      </c>
      <c r="AN28" s="421" t="s">
        <v>386</v>
      </c>
      <c r="AO28" s="422"/>
      <c r="AP28" s="422"/>
      <c r="AQ28" s="422"/>
      <c r="AR28" s="422"/>
      <c r="AS28" s="422"/>
      <c r="AT28" s="407" t="s">
        <v>463</v>
      </c>
      <c r="AU28" s="407"/>
    </row>
    <row r="29" spans="2:47" ht="17">
      <c r="B29" s="387"/>
      <c r="C29" s="387"/>
      <c r="D29" s="388"/>
      <c r="E29" s="408"/>
      <c r="F29" s="393"/>
      <c r="G29" s="393"/>
      <c r="H29" s="393"/>
      <c r="I29" s="394"/>
      <c r="J29" s="154" t="s">
        <v>456</v>
      </c>
      <c r="K29" s="155" t="s">
        <v>456</v>
      </c>
      <c r="L29" s="155" t="s">
        <v>456</v>
      </c>
      <c r="M29" s="155" t="s">
        <v>456</v>
      </c>
      <c r="N29" s="155" t="s">
        <v>456</v>
      </c>
      <c r="O29" s="156" t="s">
        <v>456</v>
      </c>
      <c r="P29" s="154" t="s">
        <v>456</v>
      </c>
      <c r="Q29" s="155" t="s">
        <v>456</v>
      </c>
      <c r="R29" s="155" t="s">
        <v>456</v>
      </c>
      <c r="S29" s="155" t="s">
        <v>456</v>
      </c>
      <c r="T29" s="155" t="s">
        <v>456</v>
      </c>
      <c r="U29" s="156" t="s">
        <v>456</v>
      </c>
      <c r="V29" s="154" t="s">
        <v>456</v>
      </c>
      <c r="W29" s="155" t="s">
        <v>456</v>
      </c>
      <c r="X29" s="63" t="s">
        <v>456</v>
      </c>
      <c r="Y29" s="63" t="s">
        <v>456</v>
      </c>
      <c r="Z29" s="63" t="s">
        <v>456</v>
      </c>
      <c r="AA29" s="64" t="s">
        <v>456</v>
      </c>
      <c r="AB29" s="50" t="s">
        <v>456</v>
      </c>
      <c r="AC29" s="51" t="s">
        <v>456</v>
      </c>
      <c r="AD29" s="51" t="s">
        <v>456</v>
      </c>
      <c r="AE29" s="51" t="s">
        <v>456</v>
      </c>
      <c r="AF29" s="51" t="s">
        <v>456</v>
      </c>
      <c r="AG29" s="52" t="s">
        <v>456</v>
      </c>
      <c r="AH29" s="53" t="s">
        <v>456</v>
      </c>
      <c r="AI29" s="54" t="s">
        <v>456</v>
      </c>
      <c r="AJ29" s="54" t="s">
        <v>456</v>
      </c>
      <c r="AK29" s="54" t="s">
        <v>456</v>
      </c>
      <c r="AL29" s="54" t="s">
        <v>456</v>
      </c>
      <c r="AN29" s="423"/>
      <c r="AO29" s="424"/>
      <c r="AP29" s="424"/>
      <c r="AQ29" s="424"/>
      <c r="AR29" s="424"/>
      <c r="AS29" s="424"/>
      <c r="AT29" s="407"/>
      <c r="AU29" s="407"/>
    </row>
    <row r="30" spans="2:47" ht="17">
      <c r="B30" s="387"/>
      <c r="C30" s="387"/>
      <c r="D30" s="388"/>
      <c r="E30" s="392"/>
      <c r="F30" s="393"/>
      <c r="G30" s="393"/>
      <c r="H30" s="393"/>
      <c r="I30" s="394"/>
      <c r="J30" s="154" t="s">
        <v>456</v>
      </c>
      <c r="K30" s="155" t="s">
        <v>456</v>
      </c>
      <c r="L30" s="155" t="s">
        <v>456</v>
      </c>
      <c r="M30" s="155" t="s">
        <v>456</v>
      </c>
      <c r="N30" s="155" t="s">
        <v>456</v>
      </c>
      <c r="O30" s="156" t="s">
        <v>456</v>
      </c>
      <c r="P30" s="154" t="s">
        <v>456</v>
      </c>
      <c r="Q30" s="155" t="s">
        <v>456</v>
      </c>
      <c r="R30" s="155" t="s">
        <v>456</v>
      </c>
      <c r="S30" s="155" t="s">
        <v>456</v>
      </c>
      <c r="T30" s="155" t="s">
        <v>456</v>
      </c>
      <c r="U30" s="156" t="s">
        <v>456</v>
      </c>
      <c r="V30" s="154" t="s">
        <v>456</v>
      </c>
      <c r="W30" s="155" t="s">
        <v>456</v>
      </c>
      <c r="X30" s="63" t="s">
        <v>456</v>
      </c>
      <c r="Y30" s="63" t="s">
        <v>456</v>
      </c>
      <c r="Z30" s="63" t="s">
        <v>456</v>
      </c>
      <c r="AA30" s="64" t="s">
        <v>456</v>
      </c>
      <c r="AB30" s="50" t="s">
        <v>456</v>
      </c>
      <c r="AC30" s="51" t="s">
        <v>456</v>
      </c>
      <c r="AD30" s="51" t="s">
        <v>456</v>
      </c>
      <c r="AE30" s="51" t="s">
        <v>456</v>
      </c>
      <c r="AF30" s="51" t="s">
        <v>456</v>
      </c>
      <c r="AG30" s="52" t="s">
        <v>456</v>
      </c>
      <c r="AH30" s="53" t="s">
        <v>456</v>
      </c>
      <c r="AI30" s="54" t="s">
        <v>456</v>
      </c>
      <c r="AJ30" s="54" t="s">
        <v>456</v>
      </c>
      <c r="AK30" s="54" t="s">
        <v>456</v>
      </c>
      <c r="AL30" s="54" t="s">
        <v>456</v>
      </c>
      <c r="AN30" s="423"/>
      <c r="AO30" s="424"/>
      <c r="AP30" s="424"/>
      <c r="AQ30" s="424"/>
      <c r="AR30" s="424"/>
      <c r="AS30" s="424"/>
      <c r="AT30" s="407"/>
      <c r="AU30" s="407"/>
    </row>
    <row r="31" spans="2:47" ht="17">
      <c r="B31" s="387"/>
      <c r="C31" s="387"/>
      <c r="D31" s="388"/>
      <c r="E31" s="392"/>
      <c r="F31" s="393"/>
      <c r="G31" s="393"/>
      <c r="H31" s="393"/>
      <c r="I31" s="394"/>
      <c r="J31" s="154" t="s">
        <v>456</v>
      </c>
      <c r="K31" s="155" t="s">
        <v>456</v>
      </c>
      <c r="L31" s="155" t="s">
        <v>456</v>
      </c>
      <c r="M31" s="155" t="s">
        <v>456</v>
      </c>
      <c r="N31" s="155" t="s">
        <v>456</v>
      </c>
      <c r="O31" s="156" t="s">
        <v>456</v>
      </c>
      <c r="P31" s="154" t="s">
        <v>456</v>
      </c>
      <c r="Q31" s="155" t="s">
        <v>456</v>
      </c>
      <c r="R31" s="155" t="s">
        <v>456</v>
      </c>
      <c r="S31" s="155" t="s">
        <v>456</v>
      </c>
      <c r="T31" s="155" t="s">
        <v>456</v>
      </c>
      <c r="U31" s="156" t="s">
        <v>456</v>
      </c>
      <c r="V31" s="154" t="s">
        <v>456</v>
      </c>
      <c r="W31" s="155" t="s">
        <v>456</v>
      </c>
      <c r="X31" s="63" t="s">
        <v>456</v>
      </c>
      <c r="Y31" s="63" t="s">
        <v>456</v>
      </c>
      <c r="Z31" s="63" t="s">
        <v>456</v>
      </c>
      <c r="AA31" s="64" t="s">
        <v>456</v>
      </c>
      <c r="AB31" s="50" t="s">
        <v>456</v>
      </c>
      <c r="AC31" s="51" t="s">
        <v>456</v>
      </c>
      <c r="AD31" s="51" t="s">
        <v>456</v>
      </c>
      <c r="AE31" s="51" t="s">
        <v>456</v>
      </c>
      <c r="AF31" s="51" t="s">
        <v>456</v>
      </c>
      <c r="AG31" s="52" t="s">
        <v>456</v>
      </c>
      <c r="AH31" s="53" t="s">
        <v>456</v>
      </c>
      <c r="AI31" s="54" t="s">
        <v>456</v>
      </c>
      <c r="AJ31" s="54" t="s">
        <v>456</v>
      </c>
      <c r="AK31" s="54" t="s">
        <v>456</v>
      </c>
      <c r="AL31" s="54" t="s">
        <v>456</v>
      </c>
      <c r="AN31" s="423"/>
      <c r="AO31" s="424"/>
      <c r="AP31" s="424"/>
      <c r="AQ31" s="424"/>
      <c r="AR31" s="424"/>
      <c r="AS31" s="424"/>
      <c r="AT31" s="407"/>
      <c r="AU31" s="407"/>
    </row>
    <row r="32" spans="2:47" ht="17">
      <c r="B32" s="387"/>
      <c r="C32" s="387"/>
      <c r="D32" s="388"/>
      <c r="E32" s="392"/>
      <c r="F32" s="393"/>
      <c r="G32" s="393"/>
      <c r="H32" s="393"/>
      <c r="I32" s="394"/>
      <c r="J32" s="154" t="s">
        <v>456</v>
      </c>
      <c r="K32" s="155" t="s">
        <v>456</v>
      </c>
      <c r="L32" s="155" t="s">
        <v>456</v>
      </c>
      <c r="M32" s="155" t="s">
        <v>456</v>
      </c>
      <c r="N32" s="155" t="s">
        <v>456</v>
      </c>
      <c r="O32" s="156" t="s">
        <v>456</v>
      </c>
      <c r="P32" s="154" t="s">
        <v>456</v>
      </c>
      <c r="Q32" s="155" t="s">
        <v>456</v>
      </c>
      <c r="R32" s="155" t="s">
        <v>456</v>
      </c>
      <c r="S32" s="155" t="s">
        <v>456</v>
      </c>
      <c r="T32" s="155" t="s">
        <v>456</v>
      </c>
      <c r="U32" s="156" t="s">
        <v>456</v>
      </c>
      <c r="V32" s="154" t="s">
        <v>456</v>
      </c>
      <c r="W32" s="155" t="s">
        <v>456</v>
      </c>
      <c r="X32" s="63" t="s">
        <v>456</v>
      </c>
      <c r="Y32" s="63" t="s">
        <v>456</v>
      </c>
      <c r="Z32" s="63" t="s">
        <v>456</v>
      </c>
      <c r="AA32" s="64" t="s">
        <v>456</v>
      </c>
      <c r="AB32" s="50" t="s">
        <v>456</v>
      </c>
      <c r="AC32" s="51" t="s">
        <v>456</v>
      </c>
      <c r="AD32" s="51" t="s">
        <v>456</v>
      </c>
      <c r="AE32" s="51" t="s">
        <v>456</v>
      </c>
      <c r="AF32" s="51" t="s">
        <v>456</v>
      </c>
      <c r="AG32" s="52" t="s">
        <v>456</v>
      </c>
      <c r="AH32" s="53" t="s">
        <v>456</v>
      </c>
      <c r="AI32" s="54" t="s">
        <v>456</v>
      </c>
      <c r="AJ32" s="54" t="s">
        <v>456</v>
      </c>
      <c r="AK32" s="54" t="s">
        <v>456</v>
      </c>
      <c r="AL32" s="54" t="s">
        <v>456</v>
      </c>
      <c r="AN32" s="423"/>
      <c r="AO32" s="424"/>
      <c r="AP32" s="424"/>
      <c r="AQ32" s="424"/>
      <c r="AR32" s="424"/>
      <c r="AS32" s="424"/>
      <c r="AT32" s="407"/>
      <c r="AU32" s="407"/>
    </row>
    <row r="33" spans="2:47" ht="17">
      <c r="B33" s="387"/>
      <c r="C33" s="387"/>
      <c r="D33" s="388"/>
      <c r="E33" s="392"/>
      <c r="F33" s="393"/>
      <c r="G33" s="393"/>
      <c r="H33" s="393"/>
      <c r="I33" s="394"/>
      <c r="J33" s="154" t="s">
        <v>456</v>
      </c>
      <c r="K33" s="155" t="s">
        <v>456</v>
      </c>
      <c r="L33" s="155" t="s">
        <v>456</v>
      </c>
      <c r="M33" s="155" t="s">
        <v>456</v>
      </c>
      <c r="N33" s="155" t="s">
        <v>456</v>
      </c>
      <c r="O33" s="156" t="s">
        <v>456</v>
      </c>
      <c r="P33" s="154" t="s">
        <v>456</v>
      </c>
      <c r="Q33" s="155" t="s">
        <v>456</v>
      </c>
      <c r="R33" s="155" t="s">
        <v>456</v>
      </c>
      <c r="S33" s="155" t="s">
        <v>456</v>
      </c>
      <c r="T33" s="155" t="s">
        <v>456</v>
      </c>
      <c r="U33" s="156" t="s">
        <v>456</v>
      </c>
      <c r="V33" s="154" t="s">
        <v>456</v>
      </c>
      <c r="W33" s="155" t="s">
        <v>456</v>
      </c>
      <c r="X33" s="63" t="s">
        <v>456</v>
      </c>
      <c r="Y33" s="63" t="s">
        <v>456</v>
      </c>
      <c r="Z33" s="63" t="s">
        <v>456</v>
      </c>
      <c r="AA33" s="64" t="s">
        <v>456</v>
      </c>
      <c r="AB33" s="50" t="s">
        <v>456</v>
      </c>
      <c r="AC33" s="51" t="s">
        <v>456</v>
      </c>
      <c r="AD33" s="51" t="s">
        <v>456</v>
      </c>
      <c r="AE33" s="51" t="s">
        <v>456</v>
      </c>
      <c r="AF33" s="51" t="s">
        <v>456</v>
      </c>
      <c r="AG33" s="52" t="s">
        <v>456</v>
      </c>
      <c r="AH33" s="53" t="s">
        <v>456</v>
      </c>
      <c r="AI33" s="54" t="s">
        <v>456</v>
      </c>
      <c r="AJ33" s="54" t="s">
        <v>456</v>
      </c>
      <c r="AK33" s="54" t="s">
        <v>456</v>
      </c>
      <c r="AL33" s="54" t="s">
        <v>456</v>
      </c>
      <c r="AN33" s="423"/>
      <c r="AO33" s="424"/>
      <c r="AP33" s="424"/>
      <c r="AQ33" s="424"/>
      <c r="AR33" s="424"/>
      <c r="AS33" s="424"/>
      <c r="AT33" s="407"/>
      <c r="AU33" s="407"/>
    </row>
    <row r="34" spans="2:47" ht="17">
      <c r="B34" s="387"/>
      <c r="C34" s="387"/>
      <c r="D34" s="388"/>
      <c r="E34" s="392"/>
      <c r="F34" s="393"/>
      <c r="G34" s="393"/>
      <c r="H34" s="393"/>
      <c r="I34" s="394"/>
      <c r="J34" s="154" t="s">
        <v>456</v>
      </c>
      <c r="K34" s="155" t="s">
        <v>456</v>
      </c>
      <c r="L34" s="155" t="s">
        <v>456</v>
      </c>
      <c r="M34" s="155" t="s">
        <v>456</v>
      </c>
      <c r="N34" s="155" t="s">
        <v>456</v>
      </c>
      <c r="O34" s="156" t="s">
        <v>456</v>
      </c>
      <c r="P34" s="154" t="s">
        <v>456</v>
      </c>
      <c r="Q34" s="155" t="s">
        <v>456</v>
      </c>
      <c r="R34" s="155" t="s">
        <v>456</v>
      </c>
      <c r="S34" s="155" t="s">
        <v>456</v>
      </c>
      <c r="T34" s="155" t="s">
        <v>456</v>
      </c>
      <c r="U34" s="156" t="s">
        <v>456</v>
      </c>
      <c r="V34" s="154" t="s">
        <v>456</v>
      </c>
      <c r="W34" s="155" t="s">
        <v>456</v>
      </c>
      <c r="X34" s="63" t="s">
        <v>456</v>
      </c>
      <c r="Y34" s="63" t="s">
        <v>456</v>
      </c>
      <c r="Z34" s="63" t="s">
        <v>456</v>
      </c>
      <c r="AA34" s="64" t="s">
        <v>456</v>
      </c>
      <c r="AB34" s="50" t="s">
        <v>456</v>
      </c>
      <c r="AC34" s="51" t="s">
        <v>456</v>
      </c>
      <c r="AD34" s="51" t="s">
        <v>456</v>
      </c>
      <c r="AE34" s="51" t="s">
        <v>456</v>
      </c>
      <c r="AF34" s="51" t="s">
        <v>456</v>
      </c>
      <c r="AG34" s="52" t="s">
        <v>456</v>
      </c>
      <c r="AH34" s="53" t="s">
        <v>456</v>
      </c>
      <c r="AI34" s="54" t="s">
        <v>456</v>
      </c>
      <c r="AJ34" s="54" t="s">
        <v>456</v>
      </c>
      <c r="AK34" s="54" t="s">
        <v>456</v>
      </c>
      <c r="AL34" s="54" t="s">
        <v>456</v>
      </c>
      <c r="AN34" s="423"/>
      <c r="AO34" s="424"/>
      <c r="AP34" s="424"/>
      <c r="AQ34" s="424"/>
      <c r="AR34" s="424"/>
      <c r="AS34" s="424"/>
      <c r="AT34" s="407"/>
      <c r="AU34" s="407"/>
    </row>
    <row r="35" spans="2:47" ht="6" customHeight="1" thickBot="1">
      <c r="B35" s="387"/>
      <c r="C35" s="387"/>
      <c r="D35" s="388"/>
      <c r="E35" s="392"/>
      <c r="F35" s="393"/>
      <c r="G35" s="393"/>
      <c r="H35" s="393"/>
      <c r="I35" s="394"/>
      <c r="J35" s="154" t="s">
        <v>456</v>
      </c>
      <c r="K35" s="155" t="s">
        <v>456</v>
      </c>
      <c r="L35" s="155" t="s">
        <v>456</v>
      </c>
      <c r="M35" s="155" t="s">
        <v>456</v>
      </c>
      <c r="N35" s="155" t="s">
        <v>456</v>
      </c>
      <c r="O35" s="156" t="s">
        <v>456</v>
      </c>
      <c r="P35" s="154" t="s">
        <v>456</v>
      </c>
      <c r="Q35" s="155" t="s">
        <v>456</v>
      </c>
      <c r="R35" s="155" t="s">
        <v>456</v>
      </c>
      <c r="S35" s="155" t="s">
        <v>456</v>
      </c>
      <c r="T35" s="155" t="s">
        <v>456</v>
      </c>
      <c r="U35" s="156" t="s">
        <v>456</v>
      </c>
      <c r="V35" s="154" t="s">
        <v>456</v>
      </c>
      <c r="W35" s="155" t="s">
        <v>456</v>
      </c>
      <c r="X35" s="63" t="s">
        <v>456</v>
      </c>
      <c r="Y35" s="63" t="s">
        <v>456</v>
      </c>
      <c r="Z35" s="63" t="s">
        <v>456</v>
      </c>
      <c r="AA35" s="64" t="s">
        <v>456</v>
      </c>
      <c r="AB35" s="50" t="s">
        <v>456</v>
      </c>
      <c r="AC35" s="51" t="s">
        <v>456</v>
      </c>
      <c r="AD35" s="51" t="s">
        <v>456</v>
      </c>
      <c r="AE35" s="51" t="s">
        <v>456</v>
      </c>
      <c r="AF35" s="51" t="s">
        <v>456</v>
      </c>
      <c r="AG35" s="52" t="s">
        <v>456</v>
      </c>
      <c r="AH35" s="53" t="s">
        <v>456</v>
      </c>
      <c r="AI35" s="54" t="s">
        <v>456</v>
      </c>
      <c r="AJ35" s="54" t="s">
        <v>456</v>
      </c>
      <c r="AK35" s="54" t="s">
        <v>456</v>
      </c>
      <c r="AL35" s="54" t="s">
        <v>456</v>
      </c>
      <c r="AN35" s="423"/>
      <c r="AO35" s="424"/>
      <c r="AP35" s="424"/>
      <c r="AQ35" s="424"/>
      <c r="AR35" s="424"/>
      <c r="AS35" s="424"/>
      <c r="AT35" s="407"/>
      <c r="AU35" s="407"/>
    </row>
    <row r="36" spans="2:47" ht="18" hidden="1" thickBot="1">
      <c r="B36" s="387"/>
      <c r="C36" s="387"/>
      <c r="D36" s="388"/>
      <c r="E36" s="392"/>
      <c r="F36" s="393"/>
      <c r="G36" s="393"/>
      <c r="H36" s="393"/>
      <c r="I36" s="394"/>
      <c r="J36" s="62" t="s">
        <v>456</v>
      </c>
      <c r="K36" s="63" t="s">
        <v>456</v>
      </c>
      <c r="L36" s="63" t="s">
        <v>456</v>
      </c>
      <c r="M36" s="63" t="s">
        <v>456</v>
      </c>
      <c r="N36" s="63" t="s">
        <v>456</v>
      </c>
      <c r="O36" s="64" t="s">
        <v>456</v>
      </c>
      <c r="P36" s="62" t="s">
        <v>456</v>
      </c>
      <c r="Q36" s="63" t="s">
        <v>456</v>
      </c>
      <c r="R36" s="63" t="s">
        <v>456</v>
      </c>
      <c r="S36" s="63" t="s">
        <v>456</v>
      </c>
      <c r="T36" s="63" t="s">
        <v>456</v>
      </c>
      <c r="U36" s="64" t="s">
        <v>456</v>
      </c>
      <c r="V36" s="62" t="s">
        <v>456</v>
      </c>
      <c r="W36" s="63" t="s">
        <v>456</v>
      </c>
      <c r="X36" s="63" t="s">
        <v>456</v>
      </c>
      <c r="Y36" s="63" t="s">
        <v>456</v>
      </c>
      <c r="Z36" s="63" t="s">
        <v>456</v>
      </c>
      <c r="AA36" s="64" t="s">
        <v>456</v>
      </c>
      <c r="AB36" s="50" t="s">
        <v>456</v>
      </c>
      <c r="AC36" s="51" t="s">
        <v>456</v>
      </c>
      <c r="AD36" s="51" t="s">
        <v>456</v>
      </c>
      <c r="AE36" s="51" t="s">
        <v>456</v>
      </c>
      <c r="AF36" s="51" t="s">
        <v>456</v>
      </c>
      <c r="AG36" s="52" t="s">
        <v>456</v>
      </c>
      <c r="AH36" s="53" t="s">
        <v>456</v>
      </c>
      <c r="AI36" s="54" t="s">
        <v>456</v>
      </c>
      <c r="AJ36" s="54" t="s">
        <v>456</v>
      </c>
      <c r="AK36" s="54" t="s">
        <v>456</v>
      </c>
      <c r="AL36" s="54" t="s">
        <v>456</v>
      </c>
      <c r="AN36" s="423"/>
      <c r="AO36" s="424"/>
      <c r="AP36" s="424"/>
      <c r="AQ36" s="424"/>
      <c r="AR36" s="424"/>
      <c r="AS36" s="425"/>
      <c r="AT36" s="35"/>
      <c r="AU36" s="35"/>
    </row>
    <row r="37" spans="2:47" ht="18" hidden="1" thickBot="1">
      <c r="B37" s="387"/>
      <c r="C37" s="387"/>
      <c r="D37" s="388"/>
      <c r="E37" s="395"/>
      <c r="F37" s="396"/>
      <c r="G37" s="396"/>
      <c r="H37" s="396"/>
      <c r="I37" s="397"/>
      <c r="J37" s="62" t="s">
        <v>456</v>
      </c>
      <c r="K37" s="63" t="s">
        <v>456</v>
      </c>
      <c r="L37" s="63" t="s">
        <v>456</v>
      </c>
      <c r="M37" s="63" t="s">
        <v>456</v>
      </c>
      <c r="N37" s="63" t="s">
        <v>456</v>
      </c>
      <c r="O37" s="64" t="s">
        <v>456</v>
      </c>
      <c r="P37" s="62" t="s">
        <v>456</v>
      </c>
      <c r="Q37" s="63" t="s">
        <v>456</v>
      </c>
      <c r="R37" s="63" t="s">
        <v>456</v>
      </c>
      <c r="S37" s="63" t="s">
        <v>456</v>
      </c>
      <c r="T37" s="63" t="s">
        <v>456</v>
      </c>
      <c r="U37" s="64" t="s">
        <v>456</v>
      </c>
      <c r="V37" s="62" t="s">
        <v>456</v>
      </c>
      <c r="W37" s="63" t="s">
        <v>456</v>
      </c>
      <c r="X37" s="63" t="s">
        <v>456</v>
      </c>
      <c r="Y37" s="63" t="s">
        <v>456</v>
      </c>
      <c r="Z37" s="63" t="s">
        <v>456</v>
      </c>
      <c r="AA37" s="64" t="s">
        <v>456</v>
      </c>
      <c r="AB37" s="55" t="s">
        <v>456</v>
      </c>
      <c r="AC37" s="56" t="s">
        <v>456</v>
      </c>
      <c r="AD37" s="56" t="s">
        <v>456</v>
      </c>
      <c r="AE37" s="56" t="s">
        <v>456</v>
      </c>
      <c r="AF37" s="56" t="s">
        <v>456</v>
      </c>
      <c r="AG37" s="57" t="s">
        <v>456</v>
      </c>
      <c r="AH37" s="58" t="s">
        <v>456</v>
      </c>
      <c r="AI37" s="59" t="s">
        <v>456</v>
      </c>
      <c r="AJ37" s="59" t="s">
        <v>456</v>
      </c>
      <c r="AK37" s="59" t="s">
        <v>456</v>
      </c>
      <c r="AL37" s="59" t="s">
        <v>456</v>
      </c>
      <c r="AN37" s="426"/>
      <c r="AO37" s="427"/>
      <c r="AP37" s="427"/>
      <c r="AQ37" s="427"/>
      <c r="AR37" s="427"/>
      <c r="AS37" s="428"/>
      <c r="AT37" s="35"/>
      <c r="AU37" s="35"/>
    </row>
    <row r="38" spans="2:47" ht="17">
      <c r="B38" s="387"/>
      <c r="C38" s="387"/>
      <c r="D38" s="388"/>
      <c r="E38" s="389" t="s">
        <v>464</v>
      </c>
      <c r="F38" s="390"/>
      <c r="G38" s="390"/>
      <c r="H38" s="390"/>
      <c r="I38" s="390"/>
      <c r="J38" s="68" t="s">
        <v>456</v>
      </c>
      <c r="K38" s="69" t="s">
        <v>456</v>
      </c>
      <c r="L38" s="69" t="s">
        <v>456</v>
      </c>
      <c r="M38" s="69" t="s">
        <v>456</v>
      </c>
      <c r="N38" s="69" t="s">
        <v>456</v>
      </c>
      <c r="O38" s="70" t="s">
        <v>456</v>
      </c>
      <c r="P38" s="151" t="s">
        <v>456</v>
      </c>
      <c r="Q38" s="152" t="s">
        <v>456</v>
      </c>
      <c r="R38" s="152" t="s">
        <v>456</v>
      </c>
      <c r="S38" s="152" t="s">
        <v>456</v>
      </c>
      <c r="T38" s="152" t="s">
        <v>456</v>
      </c>
      <c r="U38" s="153" t="s">
        <v>456</v>
      </c>
      <c r="V38" s="151"/>
      <c r="W38" s="152"/>
      <c r="X38" s="60" t="s">
        <v>456</v>
      </c>
      <c r="Y38" s="60" t="s">
        <v>456</v>
      </c>
      <c r="Z38" s="60" t="s">
        <v>456</v>
      </c>
      <c r="AA38" s="61" t="s">
        <v>456</v>
      </c>
      <c r="AB38" s="45" t="s">
        <v>456</v>
      </c>
      <c r="AC38" s="46" t="s">
        <v>456</v>
      </c>
      <c r="AD38" s="46" t="s">
        <v>456</v>
      </c>
      <c r="AE38" s="46" t="s">
        <v>456</v>
      </c>
      <c r="AF38" s="46" t="s">
        <v>456</v>
      </c>
      <c r="AG38" s="47" t="s">
        <v>456</v>
      </c>
      <c r="AH38" s="48" t="s">
        <v>456</v>
      </c>
      <c r="AI38" s="49" t="s">
        <v>456</v>
      </c>
      <c r="AJ38" s="49" t="s">
        <v>456</v>
      </c>
      <c r="AK38" s="49" t="s">
        <v>456</v>
      </c>
      <c r="AL38" s="49" t="s">
        <v>456</v>
      </c>
      <c r="AN38" s="429" t="s">
        <v>465</v>
      </c>
      <c r="AO38" s="430"/>
      <c r="AP38" s="430"/>
      <c r="AQ38" s="430"/>
      <c r="AR38" s="430"/>
      <c r="AS38" s="430"/>
      <c r="AT38" s="407" t="s">
        <v>466</v>
      </c>
      <c r="AU38" s="437"/>
    </row>
    <row r="39" spans="2:47" ht="17">
      <c r="B39" s="387"/>
      <c r="C39" s="387"/>
      <c r="D39" s="388"/>
      <c r="E39" s="408"/>
      <c r="F39" s="393"/>
      <c r="G39" s="393"/>
      <c r="H39" s="393"/>
      <c r="I39" s="393"/>
      <c r="J39" s="71" t="s">
        <v>456</v>
      </c>
      <c r="K39" s="72" t="s">
        <v>456</v>
      </c>
      <c r="L39" s="72" t="s">
        <v>456</v>
      </c>
      <c r="M39" s="72" t="s">
        <v>456</v>
      </c>
      <c r="N39" s="72" t="s">
        <v>456</v>
      </c>
      <c r="O39" s="73" t="s">
        <v>456</v>
      </c>
      <c r="P39" s="154" t="s">
        <v>456</v>
      </c>
      <c r="Q39" s="155" t="s">
        <v>456</v>
      </c>
      <c r="R39" s="155" t="s">
        <v>456</v>
      </c>
      <c r="S39" s="155" t="s">
        <v>456</v>
      </c>
      <c r="T39" s="155" t="s">
        <v>456</v>
      </c>
      <c r="U39" s="156" t="s">
        <v>456</v>
      </c>
      <c r="V39" s="154" t="s">
        <v>456</v>
      </c>
      <c r="W39" s="155" t="s">
        <v>456</v>
      </c>
      <c r="X39" s="63" t="s">
        <v>456</v>
      </c>
      <c r="Y39" s="63" t="s">
        <v>456</v>
      </c>
      <c r="Z39" s="63" t="s">
        <v>456</v>
      </c>
      <c r="AA39" s="64" t="s">
        <v>456</v>
      </c>
      <c r="AB39" s="50" t="s">
        <v>456</v>
      </c>
      <c r="AC39" s="51" t="s">
        <v>456</v>
      </c>
      <c r="AD39" s="51" t="s">
        <v>456</v>
      </c>
      <c r="AE39" s="51" t="s">
        <v>456</v>
      </c>
      <c r="AF39" s="51" t="s">
        <v>456</v>
      </c>
      <c r="AG39" s="52" t="s">
        <v>456</v>
      </c>
      <c r="AH39" s="53" t="s">
        <v>456</v>
      </c>
      <c r="AI39" s="54" t="s">
        <v>456</v>
      </c>
      <c r="AJ39" s="54" t="s">
        <v>456</v>
      </c>
      <c r="AK39" s="54" t="s">
        <v>456</v>
      </c>
      <c r="AL39" s="54" t="s">
        <v>456</v>
      </c>
      <c r="AN39" s="431"/>
      <c r="AO39" s="432"/>
      <c r="AP39" s="432"/>
      <c r="AQ39" s="432"/>
      <c r="AR39" s="432"/>
      <c r="AS39" s="432"/>
      <c r="AT39" s="437"/>
      <c r="AU39" s="437"/>
    </row>
    <row r="40" spans="2:47" ht="17">
      <c r="B40" s="387"/>
      <c r="C40" s="387"/>
      <c r="D40" s="388"/>
      <c r="E40" s="392"/>
      <c r="F40" s="393"/>
      <c r="G40" s="393"/>
      <c r="H40" s="393"/>
      <c r="I40" s="393"/>
      <c r="J40" s="71" t="s">
        <v>456</v>
      </c>
      <c r="K40" s="72" t="s">
        <v>456</v>
      </c>
      <c r="L40" s="72" t="s">
        <v>456</v>
      </c>
      <c r="M40" s="72" t="s">
        <v>456</v>
      </c>
      <c r="N40" s="72" t="s">
        <v>456</v>
      </c>
      <c r="O40" s="73" t="s">
        <v>456</v>
      </c>
      <c r="P40" s="154" t="s">
        <v>456</v>
      </c>
      <c r="Q40" s="155" t="s">
        <v>456</v>
      </c>
      <c r="R40" s="155" t="s">
        <v>456</v>
      </c>
      <c r="S40" s="155" t="s">
        <v>456</v>
      </c>
      <c r="T40" s="155" t="s">
        <v>456</v>
      </c>
      <c r="U40" s="156" t="s">
        <v>456</v>
      </c>
      <c r="V40" s="154" t="s">
        <v>456</v>
      </c>
      <c r="W40" s="155" t="s">
        <v>456</v>
      </c>
      <c r="X40" s="63" t="s">
        <v>456</v>
      </c>
      <c r="Y40" s="63" t="s">
        <v>456</v>
      </c>
      <c r="Z40" s="63" t="s">
        <v>456</v>
      </c>
      <c r="AA40" s="64" t="s">
        <v>456</v>
      </c>
      <c r="AB40" s="50" t="s">
        <v>456</v>
      </c>
      <c r="AC40" s="51" t="s">
        <v>456</v>
      </c>
      <c r="AD40" s="51" t="s">
        <v>456</v>
      </c>
      <c r="AE40" s="51" t="s">
        <v>456</v>
      </c>
      <c r="AF40" s="51" t="s">
        <v>456</v>
      </c>
      <c r="AG40" s="52" t="s">
        <v>456</v>
      </c>
      <c r="AH40" s="53" t="s">
        <v>456</v>
      </c>
      <c r="AI40" s="54" t="s">
        <v>456</v>
      </c>
      <c r="AJ40" s="54" t="s">
        <v>456</v>
      </c>
      <c r="AK40" s="54" t="s">
        <v>456</v>
      </c>
      <c r="AL40" s="54" t="s">
        <v>456</v>
      </c>
      <c r="AN40" s="431"/>
      <c r="AO40" s="432"/>
      <c r="AP40" s="432"/>
      <c r="AQ40" s="432"/>
      <c r="AR40" s="432"/>
      <c r="AS40" s="432"/>
      <c r="AT40" s="437"/>
      <c r="AU40" s="437"/>
    </row>
    <row r="41" spans="2:47" ht="17">
      <c r="B41" s="387"/>
      <c r="C41" s="387"/>
      <c r="D41" s="388"/>
      <c r="E41" s="392"/>
      <c r="F41" s="393"/>
      <c r="G41" s="393"/>
      <c r="H41" s="393"/>
      <c r="I41" s="393"/>
      <c r="J41" s="71" t="s">
        <v>456</v>
      </c>
      <c r="K41" s="72" t="s">
        <v>456</v>
      </c>
      <c r="L41" s="72" t="s">
        <v>456</v>
      </c>
      <c r="M41" s="72" t="s">
        <v>456</v>
      </c>
      <c r="N41" s="72" t="s">
        <v>456</v>
      </c>
      <c r="O41" s="73" t="s">
        <v>456</v>
      </c>
      <c r="P41" s="154" t="s">
        <v>456</v>
      </c>
      <c r="Q41" s="155" t="s">
        <v>456</v>
      </c>
      <c r="R41" s="155" t="s">
        <v>456</v>
      </c>
      <c r="S41" s="155" t="s">
        <v>456</v>
      </c>
      <c r="T41" s="155" t="s">
        <v>456</v>
      </c>
      <c r="U41" s="156" t="s">
        <v>456</v>
      </c>
      <c r="V41" s="154" t="s">
        <v>456</v>
      </c>
      <c r="W41" s="155" t="s">
        <v>456</v>
      </c>
      <c r="X41" s="63" t="s">
        <v>456</v>
      </c>
      <c r="Y41" s="63" t="s">
        <v>456</v>
      </c>
      <c r="Z41" s="63" t="s">
        <v>456</v>
      </c>
      <c r="AA41" s="64" t="s">
        <v>456</v>
      </c>
      <c r="AB41" s="50" t="s">
        <v>456</v>
      </c>
      <c r="AC41" s="51" t="s">
        <v>456</v>
      </c>
      <c r="AD41" s="51" t="s">
        <v>456</v>
      </c>
      <c r="AE41" s="51" t="s">
        <v>456</v>
      </c>
      <c r="AF41" s="51" t="s">
        <v>456</v>
      </c>
      <c r="AG41" s="52" t="s">
        <v>456</v>
      </c>
      <c r="AH41" s="53" t="s">
        <v>456</v>
      </c>
      <c r="AI41" s="54" t="s">
        <v>456</v>
      </c>
      <c r="AJ41" s="54" t="s">
        <v>456</v>
      </c>
      <c r="AK41" s="54" t="s">
        <v>456</v>
      </c>
      <c r="AL41" s="54" t="s">
        <v>456</v>
      </c>
      <c r="AN41" s="431"/>
      <c r="AO41" s="432"/>
      <c r="AP41" s="432"/>
      <c r="AQ41" s="432"/>
      <c r="AR41" s="432"/>
      <c r="AS41" s="432"/>
      <c r="AT41" s="437"/>
      <c r="AU41" s="437"/>
    </row>
    <row r="42" spans="2:47" ht="17">
      <c r="B42" s="387"/>
      <c r="C42" s="387"/>
      <c r="D42" s="388"/>
      <c r="E42" s="392"/>
      <c r="F42" s="393"/>
      <c r="G42" s="393"/>
      <c r="H42" s="393"/>
      <c r="I42" s="393"/>
      <c r="J42" s="71" t="s">
        <v>456</v>
      </c>
      <c r="K42" s="72" t="s">
        <v>456</v>
      </c>
      <c r="L42" s="72" t="s">
        <v>456</v>
      </c>
      <c r="M42" s="72" t="s">
        <v>456</v>
      </c>
      <c r="N42" s="72" t="s">
        <v>456</v>
      </c>
      <c r="O42" s="73" t="s">
        <v>456</v>
      </c>
      <c r="P42" s="154" t="s">
        <v>456</v>
      </c>
      <c r="Q42" s="155" t="s">
        <v>456</v>
      </c>
      <c r="R42" s="155" t="s">
        <v>456</v>
      </c>
      <c r="S42" s="155" t="s">
        <v>456</v>
      </c>
      <c r="T42" s="155" t="s">
        <v>456</v>
      </c>
      <c r="U42" s="156" t="s">
        <v>456</v>
      </c>
      <c r="V42" s="154" t="s">
        <v>456</v>
      </c>
      <c r="W42" s="155" t="s">
        <v>456</v>
      </c>
      <c r="X42" s="63" t="s">
        <v>456</v>
      </c>
      <c r="Y42" s="63" t="s">
        <v>456</v>
      </c>
      <c r="Z42" s="63" t="s">
        <v>456</v>
      </c>
      <c r="AA42" s="64" t="s">
        <v>456</v>
      </c>
      <c r="AB42" s="50" t="s">
        <v>456</v>
      </c>
      <c r="AC42" s="51" t="s">
        <v>456</v>
      </c>
      <c r="AD42" s="51" t="s">
        <v>456</v>
      </c>
      <c r="AE42" s="51" t="s">
        <v>456</v>
      </c>
      <c r="AF42" s="51" t="s">
        <v>456</v>
      </c>
      <c r="AG42" s="52" t="s">
        <v>456</v>
      </c>
      <c r="AH42" s="53" t="s">
        <v>456</v>
      </c>
      <c r="AI42" s="54" t="s">
        <v>456</v>
      </c>
      <c r="AJ42" s="54" t="s">
        <v>456</v>
      </c>
      <c r="AK42" s="54" t="s">
        <v>456</v>
      </c>
      <c r="AL42" s="54" t="s">
        <v>456</v>
      </c>
      <c r="AN42" s="431"/>
      <c r="AO42" s="432"/>
      <c r="AP42" s="432"/>
      <c r="AQ42" s="432"/>
      <c r="AR42" s="432"/>
      <c r="AS42" s="432"/>
      <c r="AT42" s="437"/>
      <c r="AU42" s="437"/>
    </row>
    <row r="43" spans="2:47" ht="17">
      <c r="B43" s="387"/>
      <c r="C43" s="387"/>
      <c r="D43" s="388"/>
      <c r="E43" s="392"/>
      <c r="F43" s="393"/>
      <c r="G43" s="393"/>
      <c r="H43" s="393"/>
      <c r="I43" s="393"/>
      <c r="J43" s="71" t="s">
        <v>456</v>
      </c>
      <c r="K43" s="72" t="s">
        <v>456</v>
      </c>
      <c r="L43" s="72" t="s">
        <v>456</v>
      </c>
      <c r="M43" s="72" t="s">
        <v>456</v>
      </c>
      <c r="N43" s="72" t="s">
        <v>456</v>
      </c>
      <c r="O43" s="73" t="s">
        <v>456</v>
      </c>
      <c r="P43" s="154" t="s">
        <v>456</v>
      </c>
      <c r="Q43" s="155" t="s">
        <v>456</v>
      </c>
      <c r="R43" s="155" t="s">
        <v>456</v>
      </c>
      <c r="S43" s="155" t="s">
        <v>456</v>
      </c>
      <c r="T43" s="155" t="s">
        <v>456</v>
      </c>
      <c r="U43" s="156" t="s">
        <v>456</v>
      </c>
      <c r="V43" s="154" t="s">
        <v>456</v>
      </c>
      <c r="W43" s="155" t="s">
        <v>456</v>
      </c>
      <c r="X43" s="63" t="s">
        <v>456</v>
      </c>
      <c r="Y43" s="63" t="s">
        <v>456</v>
      </c>
      <c r="Z43" s="63" t="s">
        <v>456</v>
      </c>
      <c r="AA43" s="64" t="s">
        <v>456</v>
      </c>
      <c r="AB43" s="50" t="s">
        <v>456</v>
      </c>
      <c r="AC43" s="51" t="s">
        <v>456</v>
      </c>
      <c r="AD43" s="51" t="s">
        <v>456</v>
      </c>
      <c r="AE43" s="51" t="s">
        <v>456</v>
      </c>
      <c r="AF43" s="51" t="s">
        <v>456</v>
      </c>
      <c r="AG43" s="52" t="s">
        <v>456</v>
      </c>
      <c r="AH43" s="53" t="s">
        <v>456</v>
      </c>
      <c r="AI43" s="54" t="s">
        <v>456</v>
      </c>
      <c r="AJ43" s="54" t="s">
        <v>456</v>
      </c>
      <c r="AK43" s="54" t="s">
        <v>456</v>
      </c>
      <c r="AL43" s="54" t="s">
        <v>456</v>
      </c>
      <c r="AN43" s="431"/>
      <c r="AO43" s="432"/>
      <c r="AP43" s="432"/>
      <c r="AQ43" s="432"/>
      <c r="AR43" s="432"/>
      <c r="AS43" s="432"/>
      <c r="AT43" s="437"/>
      <c r="AU43" s="437"/>
    </row>
    <row r="44" spans="2:47" ht="17">
      <c r="B44" s="387"/>
      <c r="C44" s="387"/>
      <c r="D44" s="388"/>
      <c r="E44" s="392"/>
      <c r="F44" s="393"/>
      <c r="G44" s="393"/>
      <c r="H44" s="393"/>
      <c r="I44" s="393"/>
      <c r="J44" s="71" t="s">
        <v>456</v>
      </c>
      <c r="K44" s="72" t="s">
        <v>456</v>
      </c>
      <c r="L44" s="72" t="s">
        <v>456</v>
      </c>
      <c r="M44" s="72" t="s">
        <v>456</v>
      </c>
      <c r="N44" s="72" t="s">
        <v>456</v>
      </c>
      <c r="O44" s="73" t="s">
        <v>456</v>
      </c>
      <c r="P44" s="154" t="s">
        <v>456</v>
      </c>
      <c r="Q44" s="155" t="s">
        <v>456</v>
      </c>
      <c r="R44" s="155" t="s">
        <v>456</v>
      </c>
      <c r="S44" s="155" t="s">
        <v>456</v>
      </c>
      <c r="T44" s="155" t="s">
        <v>456</v>
      </c>
      <c r="U44" s="156" t="s">
        <v>456</v>
      </c>
      <c r="V44" s="154" t="s">
        <v>456</v>
      </c>
      <c r="W44" s="155" t="s">
        <v>456</v>
      </c>
      <c r="X44" s="63" t="s">
        <v>456</v>
      </c>
      <c r="Y44" s="63" t="s">
        <v>456</v>
      </c>
      <c r="Z44" s="63" t="s">
        <v>456</v>
      </c>
      <c r="AA44" s="64" t="s">
        <v>456</v>
      </c>
      <c r="AB44" s="50" t="s">
        <v>456</v>
      </c>
      <c r="AC44" s="51" t="s">
        <v>456</v>
      </c>
      <c r="AD44" s="51" t="s">
        <v>456</v>
      </c>
      <c r="AE44" s="51" t="s">
        <v>456</v>
      </c>
      <c r="AF44" s="51" t="s">
        <v>456</v>
      </c>
      <c r="AG44" s="52" t="s">
        <v>456</v>
      </c>
      <c r="AH44" s="53" t="s">
        <v>456</v>
      </c>
      <c r="AI44" s="54" t="s">
        <v>456</v>
      </c>
      <c r="AJ44" s="54" t="s">
        <v>456</v>
      </c>
      <c r="AK44" s="54" t="s">
        <v>456</v>
      </c>
      <c r="AL44" s="54" t="s">
        <v>456</v>
      </c>
      <c r="AN44" s="431"/>
      <c r="AO44" s="432"/>
      <c r="AP44" s="432"/>
      <c r="AQ44" s="432"/>
      <c r="AR44" s="432"/>
      <c r="AS44" s="432"/>
      <c r="AT44" s="437"/>
      <c r="AU44" s="437"/>
    </row>
    <row r="45" spans="2:47" ht="3" customHeight="1" thickBot="1">
      <c r="B45" s="387"/>
      <c r="C45" s="387"/>
      <c r="D45" s="388"/>
      <c r="E45" s="392"/>
      <c r="F45" s="393"/>
      <c r="G45" s="393"/>
      <c r="H45" s="393"/>
      <c r="I45" s="393"/>
      <c r="J45" s="71" t="s">
        <v>456</v>
      </c>
      <c r="K45" s="72" t="s">
        <v>456</v>
      </c>
      <c r="L45" s="72" t="s">
        <v>456</v>
      </c>
      <c r="M45" s="72" t="s">
        <v>456</v>
      </c>
      <c r="N45" s="72" t="s">
        <v>456</v>
      </c>
      <c r="O45" s="73" t="s">
        <v>456</v>
      </c>
      <c r="P45" s="154" t="s">
        <v>456</v>
      </c>
      <c r="Q45" s="155" t="s">
        <v>456</v>
      </c>
      <c r="R45" s="155" t="s">
        <v>456</v>
      </c>
      <c r="S45" s="155" t="s">
        <v>456</v>
      </c>
      <c r="T45" s="155" t="s">
        <v>456</v>
      </c>
      <c r="U45" s="156" t="s">
        <v>456</v>
      </c>
      <c r="V45" s="154" t="s">
        <v>456</v>
      </c>
      <c r="W45" s="155" t="s">
        <v>456</v>
      </c>
      <c r="X45" s="63" t="s">
        <v>456</v>
      </c>
      <c r="Y45" s="63" t="s">
        <v>456</v>
      </c>
      <c r="Z45" s="63" t="s">
        <v>456</v>
      </c>
      <c r="AA45" s="64" t="s">
        <v>456</v>
      </c>
      <c r="AB45" s="50" t="s">
        <v>456</v>
      </c>
      <c r="AC45" s="51" t="s">
        <v>456</v>
      </c>
      <c r="AD45" s="51" t="s">
        <v>456</v>
      </c>
      <c r="AE45" s="51" t="s">
        <v>456</v>
      </c>
      <c r="AF45" s="51" t="s">
        <v>456</v>
      </c>
      <c r="AG45" s="52" t="s">
        <v>456</v>
      </c>
      <c r="AH45" s="53" t="s">
        <v>456</v>
      </c>
      <c r="AI45" s="54" t="s">
        <v>456</v>
      </c>
      <c r="AJ45" s="54" t="s">
        <v>456</v>
      </c>
      <c r="AK45" s="54" t="s">
        <v>456</v>
      </c>
      <c r="AL45" s="54" t="s">
        <v>456</v>
      </c>
      <c r="AN45" s="431"/>
      <c r="AO45" s="432"/>
      <c r="AP45" s="432"/>
      <c r="AQ45" s="432"/>
      <c r="AR45" s="432"/>
      <c r="AS45" s="433"/>
      <c r="AT45" s="35"/>
      <c r="AU45" s="35"/>
    </row>
    <row r="46" spans="2:47" ht="18" hidden="1" thickBot="1">
      <c r="B46" s="387"/>
      <c r="C46" s="387"/>
      <c r="D46" s="388"/>
      <c r="E46" s="392"/>
      <c r="F46" s="393"/>
      <c r="G46" s="393"/>
      <c r="H46" s="393"/>
      <c r="I46" s="393"/>
      <c r="J46" s="71" t="s">
        <v>456</v>
      </c>
      <c r="K46" s="72" t="s">
        <v>456</v>
      </c>
      <c r="L46" s="72" t="s">
        <v>456</v>
      </c>
      <c r="M46" s="72" t="s">
        <v>456</v>
      </c>
      <c r="N46" s="72" t="s">
        <v>456</v>
      </c>
      <c r="O46" s="73" t="s">
        <v>456</v>
      </c>
      <c r="P46" s="62" t="s">
        <v>456</v>
      </c>
      <c r="Q46" s="63" t="s">
        <v>456</v>
      </c>
      <c r="R46" s="63" t="s">
        <v>456</v>
      </c>
      <c r="S46" s="63" t="s">
        <v>456</v>
      </c>
      <c r="T46" s="63" t="s">
        <v>456</v>
      </c>
      <c r="U46" s="64" t="s">
        <v>456</v>
      </c>
      <c r="V46" s="62" t="s">
        <v>456</v>
      </c>
      <c r="W46" s="63" t="s">
        <v>456</v>
      </c>
      <c r="X46" s="63" t="s">
        <v>456</v>
      </c>
      <c r="Y46" s="63" t="s">
        <v>456</v>
      </c>
      <c r="Z46" s="63" t="s">
        <v>456</v>
      </c>
      <c r="AA46" s="64" t="s">
        <v>456</v>
      </c>
      <c r="AB46" s="50" t="s">
        <v>456</v>
      </c>
      <c r="AC46" s="51" t="s">
        <v>456</v>
      </c>
      <c r="AD46" s="51" t="s">
        <v>456</v>
      </c>
      <c r="AE46" s="51" t="s">
        <v>456</v>
      </c>
      <c r="AF46" s="51" t="s">
        <v>456</v>
      </c>
      <c r="AG46" s="52" t="s">
        <v>456</v>
      </c>
      <c r="AH46" s="53" t="s">
        <v>456</v>
      </c>
      <c r="AI46" s="54" t="s">
        <v>456</v>
      </c>
      <c r="AJ46" s="54" t="s">
        <v>456</v>
      </c>
      <c r="AK46" s="54" t="s">
        <v>456</v>
      </c>
      <c r="AL46" s="54" t="s">
        <v>456</v>
      </c>
      <c r="AN46" s="431"/>
      <c r="AO46" s="432"/>
      <c r="AP46" s="432"/>
      <c r="AQ46" s="432"/>
      <c r="AR46" s="432"/>
      <c r="AS46" s="433"/>
    </row>
    <row r="47" spans="2:47" ht="18" hidden="1" thickBot="1">
      <c r="B47" s="387"/>
      <c r="C47" s="387"/>
      <c r="D47" s="388"/>
      <c r="E47" s="395"/>
      <c r="F47" s="396"/>
      <c r="G47" s="396"/>
      <c r="H47" s="396"/>
      <c r="I47" s="396"/>
      <c r="J47" s="74" t="s">
        <v>456</v>
      </c>
      <c r="K47" s="75" t="s">
        <v>456</v>
      </c>
      <c r="L47" s="75" t="s">
        <v>456</v>
      </c>
      <c r="M47" s="75" t="s">
        <v>456</v>
      </c>
      <c r="N47" s="75" t="s">
        <v>456</v>
      </c>
      <c r="O47" s="76" t="s">
        <v>456</v>
      </c>
      <c r="P47" s="62" t="s">
        <v>456</v>
      </c>
      <c r="Q47" s="63" t="s">
        <v>456</v>
      </c>
      <c r="R47" s="63" t="s">
        <v>456</v>
      </c>
      <c r="S47" s="63" t="s">
        <v>456</v>
      </c>
      <c r="T47" s="63" t="s">
        <v>456</v>
      </c>
      <c r="U47" s="64" t="s">
        <v>456</v>
      </c>
      <c r="V47" s="65" t="s">
        <v>456</v>
      </c>
      <c r="W47" s="66" t="s">
        <v>456</v>
      </c>
      <c r="X47" s="66" t="s">
        <v>456</v>
      </c>
      <c r="Y47" s="66" t="s">
        <v>456</v>
      </c>
      <c r="Z47" s="66" t="s">
        <v>456</v>
      </c>
      <c r="AA47" s="67" t="s">
        <v>456</v>
      </c>
      <c r="AB47" s="55" t="s">
        <v>456</v>
      </c>
      <c r="AC47" s="56" t="s">
        <v>456</v>
      </c>
      <c r="AD47" s="56" t="s">
        <v>456</v>
      </c>
      <c r="AE47" s="56" t="s">
        <v>456</v>
      </c>
      <c r="AF47" s="56" t="s">
        <v>456</v>
      </c>
      <c r="AG47" s="57" t="s">
        <v>456</v>
      </c>
      <c r="AH47" s="58" t="s">
        <v>456</v>
      </c>
      <c r="AI47" s="59" t="s">
        <v>456</v>
      </c>
      <c r="AJ47" s="59" t="s">
        <v>456</v>
      </c>
      <c r="AK47" s="59" t="s">
        <v>456</v>
      </c>
      <c r="AL47" s="59" t="s">
        <v>456</v>
      </c>
      <c r="AN47" s="434"/>
      <c r="AO47" s="435"/>
      <c r="AP47" s="435"/>
      <c r="AQ47" s="435"/>
      <c r="AR47" s="435"/>
      <c r="AS47" s="436"/>
    </row>
    <row r="48" spans="2:47" ht="25">
      <c r="B48" s="387"/>
      <c r="C48" s="387"/>
      <c r="D48" s="388"/>
      <c r="E48" s="389" t="s">
        <v>467</v>
      </c>
      <c r="F48" s="390"/>
      <c r="G48" s="390"/>
      <c r="H48" s="390"/>
      <c r="I48" s="391"/>
      <c r="J48" s="68" t="s">
        <v>456</v>
      </c>
      <c r="K48" s="69" t="s">
        <v>456</v>
      </c>
      <c r="L48" s="69" t="s">
        <v>456</v>
      </c>
      <c r="M48" s="69" t="s">
        <v>456</v>
      </c>
      <c r="N48" s="69" t="s">
        <v>456</v>
      </c>
      <c r="O48" s="70" t="s">
        <v>456</v>
      </c>
      <c r="P48" s="68" t="s">
        <v>456</v>
      </c>
      <c r="Q48" s="69" t="s">
        <v>456</v>
      </c>
      <c r="R48" s="69" t="s">
        <v>456</v>
      </c>
      <c r="S48" s="69" t="s">
        <v>456</v>
      </c>
      <c r="T48" s="69" t="s">
        <v>456</v>
      </c>
      <c r="U48" s="70" t="s">
        <v>456</v>
      </c>
      <c r="V48" s="151" t="s">
        <v>456</v>
      </c>
      <c r="W48" s="160" t="s">
        <v>456</v>
      </c>
      <c r="X48" s="60" t="s">
        <v>456</v>
      </c>
      <c r="Y48" s="60" t="s">
        <v>456</v>
      </c>
      <c r="Z48" s="60" t="s">
        <v>456</v>
      </c>
      <c r="AA48" s="61" t="s">
        <v>456</v>
      </c>
      <c r="AB48" s="45" t="s">
        <v>456</v>
      </c>
      <c r="AC48" s="46" t="s">
        <v>456</v>
      </c>
      <c r="AD48" s="46" t="s">
        <v>456</v>
      </c>
      <c r="AE48" s="46" t="s">
        <v>456</v>
      </c>
      <c r="AF48" s="46" t="s">
        <v>456</v>
      </c>
      <c r="AG48" s="47" t="s">
        <v>456</v>
      </c>
      <c r="AH48" s="48" t="s">
        <v>456</v>
      </c>
      <c r="AI48" s="49" t="s">
        <v>456</v>
      </c>
      <c r="AJ48" s="49" t="s">
        <v>456</v>
      </c>
      <c r="AK48" s="49" t="s">
        <v>456</v>
      </c>
      <c r="AL48" s="49" t="s">
        <v>456</v>
      </c>
    </row>
    <row r="49" spans="2:38" ht="17">
      <c r="B49" s="387"/>
      <c r="C49" s="387"/>
      <c r="D49" s="388"/>
      <c r="E49" s="408"/>
      <c r="F49" s="393"/>
      <c r="G49" s="393"/>
      <c r="H49" s="393"/>
      <c r="I49" s="394"/>
      <c r="J49" s="71" t="s">
        <v>456</v>
      </c>
      <c r="K49" s="72" t="s">
        <v>456</v>
      </c>
      <c r="L49" s="72" t="s">
        <v>456</v>
      </c>
      <c r="M49" s="72" t="s">
        <v>456</v>
      </c>
      <c r="N49" s="72" t="s">
        <v>456</v>
      </c>
      <c r="O49" s="73" t="s">
        <v>456</v>
      </c>
      <c r="P49" s="71" t="s">
        <v>456</v>
      </c>
      <c r="Q49" s="72" t="s">
        <v>456</v>
      </c>
      <c r="R49" s="72" t="s">
        <v>456</v>
      </c>
      <c r="S49" s="72" t="s">
        <v>456</v>
      </c>
      <c r="T49" s="72" t="s">
        <v>456</v>
      </c>
      <c r="U49" s="73" t="s">
        <v>456</v>
      </c>
      <c r="V49" s="154" t="s">
        <v>456</v>
      </c>
      <c r="W49" s="155" t="s">
        <v>456</v>
      </c>
      <c r="X49" s="63" t="s">
        <v>456</v>
      </c>
      <c r="Y49" s="63" t="s">
        <v>456</v>
      </c>
      <c r="Z49" s="63" t="s">
        <v>456</v>
      </c>
      <c r="AA49" s="64" t="s">
        <v>456</v>
      </c>
      <c r="AB49" s="50" t="s">
        <v>456</v>
      </c>
      <c r="AC49" s="51" t="s">
        <v>456</v>
      </c>
      <c r="AD49" s="51" t="s">
        <v>456</v>
      </c>
      <c r="AE49" s="51" t="s">
        <v>456</v>
      </c>
      <c r="AF49" s="51" t="s">
        <v>456</v>
      </c>
      <c r="AG49" s="52" t="s">
        <v>456</v>
      </c>
      <c r="AH49" s="53" t="s">
        <v>456</v>
      </c>
      <c r="AI49" s="54" t="s">
        <v>456</v>
      </c>
      <c r="AJ49" s="54" t="s">
        <v>456</v>
      </c>
      <c r="AK49" s="54" t="s">
        <v>456</v>
      </c>
      <c r="AL49" s="54" t="s">
        <v>456</v>
      </c>
    </row>
    <row r="50" spans="2:38" ht="17">
      <c r="B50" s="387"/>
      <c r="C50" s="387"/>
      <c r="D50" s="388"/>
      <c r="E50" s="408"/>
      <c r="F50" s="393"/>
      <c r="G50" s="393"/>
      <c r="H50" s="393"/>
      <c r="I50" s="394"/>
      <c r="J50" s="71" t="s">
        <v>456</v>
      </c>
      <c r="K50" s="72" t="s">
        <v>456</v>
      </c>
      <c r="L50" s="72" t="s">
        <v>456</v>
      </c>
      <c r="M50" s="72" t="s">
        <v>456</v>
      </c>
      <c r="N50" s="72" t="s">
        <v>456</v>
      </c>
      <c r="O50" s="73" t="s">
        <v>456</v>
      </c>
      <c r="P50" s="71" t="s">
        <v>456</v>
      </c>
      <c r="Q50" s="72" t="s">
        <v>456</v>
      </c>
      <c r="R50" s="72" t="s">
        <v>456</v>
      </c>
      <c r="S50" s="72" t="s">
        <v>456</v>
      </c>
      <c r="T50" s="72" t="s">
        <v>456</v>
      </c>
      <c r="U50" s="73" t="s">
        <v>456</v>
      </c>
      <c r="V50" s="154" t="s">
        <v>456</v>
      </c>
      <c r="W50" s="155" t="s">
        <v>456</v>
      </c>
      <c r="X50" s="63" t="s">
        <v>456</v>
      </c>
      <c r="Y50" s="63" t="s">
        <v>456</v>
      </c>
      <c r="Z50" s="63" t="s">
        <v>456</v>
      </c>
      <c r="AA50" s="64" t="s">
        <v>456</v>
      </c>
      <c r="AB50" s="50" t="s">
        <v>456</v>
      </c>
      <c r="AC50" s="51" t="s">
        <v>456</v>
      </c>
      <c r="AD50" s="51" t="s">
        <v>456</v>
      </c>
      <c r="AE50" s="51" t="s">
        <v>456</v>
      </c>
      <c r="AF50" s="51" t="s">
        <v>456</v>
      </c>
      <c r="AG50" s="52" t="s">
        <v>456</v>
      </c>
      <c r="AH50" s="53" t="s">
        <v>456</v>
      </c>
      <c r="AI50" s="54" t="s">
        <v>456</v>
      </c>
      <c r="AJ50" s="54" t="s">
        <v>456</v>
      </c>
      <c r="AK50" s="54" t="s">
        <v>456</v>
      </c>
      <c r="AL50" s="54" t="s">
        <v>456</v>
      </c>
    </row>
    <row r="51" spans="2:38" ht="17">
      <c r="B51" s="387"/>
      <c r="C51" s="387"/>
      <c r="D51" s="388"/>
      <c r="E51" s="392"/>
      <c r="F51" s="393"/>
      <c r="G51" s="393"/>
      <c r="H51" s="393"/>
      <c r="I51" s="394"/>
      <c r="J51" s="71" t="s">
        <v>456</v>
      </c>
      <c r="K51" s="72" t="s">
        <v>456</v>
      </c>
      <c r="L51" s="72" t="s">
        <v>456</v>
      </c>
      <c r="M51" s="72" t="s">
        <v>456</v>
      </c>
      <c r="N51" s="72" t="s">
        <v>456</v>
      </c>
      <c r="O51" s="73" t="s">
        <v>456</v>
      </c>
      <c r="P51" s="71" t="s">
        <v>456</v>
      </c>
      <c r="Q51" s="72" t="s">
        <v>456</v>
      </c>
      <c r="R51" s="72" t="s">
        <v>456</v>
      </c>
      <c r="S51" s="72" t="s">
        <v>456</v>
      </c>
      <c r="T51" s="72" t="s">
        <v>456</v>
      </c>
      <c r="U51" s="73" t="s">
        <v>456</v>
      </c>
      <c r="V51" s="154" t="s">
        <v>456</v>
      </c>
      <c r="W51" s="155" t="s">
        <v>456</v>
      </c>
      <c r="X51" s="63" t="s">
        <v>456</v>
      </c>
      <c r="Y51" s="63" t="s">
        <v>456</v>
      </c>
      <c r="Z51" s="63" t="s">
        <v>456</v>
      </c>
      <c r="AA51" s="64" t="s">
        <v>456</v>
      </c>
      <c r="AB51" s="50" t="s">
        <v>456</v>
      </c>
      <c r="AC51" s="51" t="s">
        <v>456</v>
      </c>
      <c r="AD51" s="51" t="s">
        <v>456</v>
      </c>
      <c r="AE51" s="51" t="s">
        <v>456</v>
      </c>
      <c r="AF51" s="51" t="s">
        <v>456</v>
      </c>
      <c r="AG51" s="52" t="s">
        <v>456</v>
      </c>
      <c r="AH51" s="53" t="s">
        <v>456</v>
      </c>
      <c r="AI51" s="54" t="s">
        <v>456</v>
      </c>
      <c r="AJ51" s="54" t="s">
        <v>456</v>
      </c>
      <c r="AK51" s="54" t="s">
        <v>456</v>
      </c>
      <c r="AL51" s="54" t="s">
        <v>456</v>
      </c>
    </row>
    <row r="52" spans="2:38" ht="17">
      <c r="B52" s="387"/>
      <c r="C52" s="387"/>
      <c r="D52" s="388"/>
      <c r="E52" s="392"/>
      <c r="F52" s="393"/>
      <c r="G52" s="393"/>
      <c r="H52" s="393"/>
      <c r="I52" s="394"/>
      <c r="J52" s="71" t="s">
        <v>456</v>
      </c>
      <c r="K52" s="72" t="s">
        <v>456</v>
      </c>
      <c r="L52" s="72" t="s">
        <v>456</v>
      </c>
      <c r="M52" s="72" t="s">
        <v>456</v>
      </c>
      <c r="N52" s="72" t="s">
        <v>456</v>
      </c>
      <c r="O52" s="73" t="s">
        <v>456</v>
      </c>
      <c r="P52" s="71" t="s">
        <v>456</v>
      </c>
      <c r="Q52" s="72" t="s">
        <v>456</v>
      </c>
      <c r="R52" s="72" t="s">
        <v>456</v>
      </c>
      <c r="S52" s="72" t="s">
        <v>456</v>
      </c>
      <c r="T52" s="72" t="s">
        <v>456</v>
      </c>
      <c r="U52" s="73" t="s">
        <v>456</v>
      </c>
      <c r="V52" s="154" t="s">
        <v>456</v>
      </c>
      <c r="W52" s="155" t="s">
        <v>456</v>
      </c>
      <c r="X52" s="63" t="s">
        <v>456</v>
      </c>
      <c r="Y52" s="63" t="s">
        <v>456</v>
      </c>
      <c r="Z52" s="63" t="s">
        <v>456</v>
      </c>
      <c r="AA52" s="64" t="s">
        <v>456</v>
      </c>
      <c r="AB52" s="50" t="s">
        <v>456</v>
      </c>
      <c r="AC52" s="51" t="s">
        <v>456</v>
      </c>
      <c r="AD52" s="51" t="s">
        <v>456</v>
      </c>
      <c r="AE52" s="51" t="s">
        <v>456</v>
      </c>
      <c r="AF52" s="51" t="s">
        <v>456</v>
      </c>
      <c r="AG52" s="52" t="s">
        <v>456</v>
      </c>
      <c r="AH52" s="53" t="s">
        <v>456</v>
      </c>
      <c r="AI52" s="54" t="s">
        <v>456</v>
      </c>
      <c r="AJ52" s="54" t="s">
        <v>456</v>
      </c>
      <c r="AK52" s="54" t="s">
        <v>456</v>
      </c>
      <c r="AL52" s="54" t="s">
        <v>456</v>
      </c>
    </row>
    <row r="53" spans="2:38" ht="5.25" customHeight="1">
      <c r="B53" s="387"/>
      <c r="C53" s="387"/>
      <c r="D53" s="388"/>
      <c r="E53" s="392"/>
      <c r="F53" s="393"/>
      <c r="G53" s="393"/>
      <c r="H53" s="393"/>
      <c r="I53" s="394"/>
      <c r="J53" s="71" t="s">
        <v>456</v>
      </c>
      <c r="K53" s="72" t="s">
        <v>456</v>
      </c>
      <c r="L53" s="72" t="s">
        <v>456</v>
      </c>
      <c r="M53" s="72" t="s">
        <v>456</v>
      </c>
      <c r="N53" s="72" t="s">
        <v>456</v>
      </c>
      <c r="O53" s="73" t="s">
        <v>456</v>
      </c>
      <c r="P53" s="71" t="s">
        <v>456</v>
      </c>
      <c r="Q53" s="72" t="s">
        <v>456</v>
      </c>
      <c r="R53" s="72" t="s">
        <v>456</v>
      </c>
      <c r="S53" s="72" t="s">
        <v>456</v>
      </c>
      <c r="T53" s="72" t="s">
        <v>456</v>
      </c>
      <c r="U53" s="73" t="s">
        <v>456</v>
      </c>
      <c r="V53" s="154" t="s">
        <v>456</v>
      </c>
      <c r="W53" s="155" t="s">
        <v>456</v>
      </c>
      <c r="X53" s="63" t="s">
        <v>456</v>
      </c>
      <c r="Y53" s="63" t="s">
        <v>456</v>
      </c>
      <c r="Z53" s="63" t="s">
        <v>456</v>
      </c>
      <c r="AA53" s="64" t="s">
        <v>456</v>
      </c>
      <c r="AB53" s="50" t="s">
        <v>456</v>
      </c>
      <c r="AC53" s="51" t="s">
        <v>456</v>
      </c>
      <c r="AD53" s="51" t="s">
        <v>456</v>
      </c>
      <c r="AE53" s="51" t="s">
        <v>456</v>
      </c>
      <c r="AF53" s="51" t="s">
        <v>456</v>
      </c>
      <c r="AG53" s="52" t="s">
        <v>456</v>
      </c>
      <c r="AH53" s="53" t="s">
        <v>456</v>
      </c>
      <c r="AI53" s="54" t="s">
        <v>456</v>
      </c>
      <c r="AJ53" s="54" t="s">
        <v>456</v>
      </c>
      <c r="AK53" s="54" t="s">
        <v>456</v>
      </c>
      <c r="AL53" s="54" t="s">
        <v>456</v>
      </c>
    </row>
    <row r="54" spans="2:38" ht="3" hidden="1" customHeight="1">
      <c r="B54" s="387"/>
      <c r="C54" s="387"/>
      <c r="D54" s="388"/>
      <c r="E54" s="392"/>
      <c r="F54" s="393"/>
      <c r="G54" s="393"/>
      <c r="H54" s="393"/>
      <c r="I54" s="394"/>
      <c r="J54" s="71" t="s">
        <v>456</v>
      </c>
      <c r="K54" s="72" t="s">
        <v>456</v>
      </c>
      <c r="L54" s="72" t="s">
        <v>456</v>
      </c>
      <c r="M54" s="72" t="s">
        <v>456</v>
      </c>
      <c r="N54" s="72" t="s">
        <v>456</v>
      </c>
      <c r="O54" s="73" t="s">
        <v>456</v>
      </c>
      <c r="P54" s="71" t="s">
        <v>456</v>
      </c>
      <c r="Q54" s="72" t="s">
        <v>456</v>
      </c>
      <c r="R54" s="72" t="s">
        <v>456</v>
      </c>
      <c r="S54" s="72" t="s">
        <v>456</v>
      </c>
      <c r="T54" s="72" t="s">
        <v>456</v>
      </c>
      <c r="U54" s="73" t="s">
        <v>456</v>
      </c>
      <c r="V54" s="154" t="s">
        <v>456</v>
      </c>
      <c r="W54" s="155" t="s">
        <v>456</v>
      </c>
      <c r="X54" s="63" t="s">
        <v>456</v>
      </c>
      <c r="Y54" s="63" t="s">
        <v>456</v>
      </c>
      <c r="Z54" s="63" t="s">
        <v>456</v>
      </c>
      <c r="AA54" s="64" t="s">
        <v>456</v>
      </c>
      <c r="AB54" s="50" t="s">
        <v>456</v>
      </c>
      <c r="AC54" s="51" t="s">
        <v>456</v>
      </c>
      <c r="AD54" s="51" t="s">
        <v>456</v>
      </c>
      <c r="AE54" s="51" t="s">
        <v>456</v>
      </c>
      <c r="AF54" s="51" t="s">
        <v>456</v>
      </c>
      <c r="AG54" s="52" t="s">
        <v>456</v>
      </c>
      <c r="AH54" s="53" t="s">
        <v>456</v>
      </c>
      <c r="AI54" s="54" t="s">
        <v>456</v>
      </c>
      <c r="AJ54" s="54" t="s">
        <v>456</v>
      </c>
      <c r="AK54" s="54" t="s">
        <v>456</v>
      </c>
      <c r="AL54" s="54" t="s">
        <v>456</v>
      </c>
    </row>
    <row r="55" spans="2:38" ht="17" hidden="1">
      <c r="B55" s="387"/>
      <c r="C55" s="387"/>
      <c r="D55" s="388"/>
      <c r="E55" s="392"/>
      <c r="F55" s="393"/>
      <c r="G55" s="393"/>
      <c r="H55" s="393"/>
      <c r="I55" s="394"/>
      <c r="J55" s="71" t="s">
        <v>456</v>
      </c>
      <c r="K55" s="72" t="s">
        <v>456</v>
      </c>
      <c r="L55" s="72" t="s">
        <v>456</v>
      </c>
      <c r="M55" s="72" t="s">
        <v>456</v>
      </c>
      <c r="N55" s="72" t="s">
        <v>456</v>
      </c>
      <c r="O55" s="73" t="s">
        <v>456</v>
      </c>
      <c r="P55" s="71" t="s">
        <v>456</v>
      </c>
      <c r="Q55" s="72" t="s">
        <v>456</v>
      </c>
      <c r="R55" s="72" t="s">
        <v>456</v>
      </c>
      <c r="S55" s="72" t="s">
        <v>456</v>
      </c>
      <c r="T55" s="72" t="s">
        <v>456</v>
      </c>
      <c r="U55" s="73" t="s">
        <v>456</v>
      </c>
      <c r="V55" s="154" t="s">
        <v>456</v>
      </c>
      <c r="W55" s="155" t="s">
        <v>456</v>
      </c>
      <c r="X55" s="63" t="s">
        <v>456</v>
      </c>
      <c r="Y55" s="63" t="s">
        <v>456</v>
      </c>
      <c r="Z55" s="63" t="s">
        <v>456</v>
      </c>
      <c r="AA55" s="64" t="s">
        <v>456</v>
      </c>
      <c r="AB55" s="50" t="s">
        <v>456</v>
      </c>
      <c r="AC55" s="51" t="s">
        <v>456</v>
      </c>
      <c r="AD55" s="51" t="s">
        <v>456</v>
      </c>
      <c r="AE55" s="51" t="s">
        <v>456</v>
      </c>
      <c r="AF55" s="51" t="s">
        <v>456</v>
      </c>
      <c r="AG55" s="52" t="s">
        <v>456</v>
      </c>
      <c r="AH55" s="53" t="s">
        <v>456</v>
      </c>
      <c r="AI55" s="54" t="s">
        <v>456</v>
      </c>
      <c r="AJ55" s="54" t="s">
        <v>456</v>
      </c>
      <c r="AK55" s="54" t="s">
        <v>456</v>
      </c>
      <c r="AL55" s="54" t="s">
        <v>456</v>
      </c>
    </row>
    <row r="56" spans="2:38" ht="17" hidden="1">
      <c r="B56" s="387"/>
      <c r="C56" s="387"/>
      <c r="D56" s="388"/>
      <c r="E56" s="392"/>
      <c r="F56" s="393"/>
      <c r="G56" s="393"/>
      <c r="H56" s="393"/>
      <c r="I56" s="394"/>
      <c r="J56" s="71" t="s">
        <v>456</v>
      </c>
      <c r="K56" s="72" t="s">
        <v>456</v>
      </c>
      <c r="L56" s="72" t="s">
        <v>456</v>
      </c>
      <c r="M56" s="72" t="s">
        <v>456</v>
      </c>
      <c r="N56" s="72" t="s">
        <v>456</v>
      </c>
      <c r="O56" s="73" t="s">
        <v>456</v>
      </c>
      <c r="P56" s="71" t="s">
        <v>456</v>
      </c>
      <c r="Q56" s="72" t="s">
        <v>456</v>
      </c>
      <c r="R56" s="72" t="s">
        <v>456</v>
      </c>
      <c r="S56" s="72" t="s">
        <v>456</v>
      </c>
      <c r="T56" s="72" t="s">
        <v>456</v>
      </c>
      <c r="U56" s="73" t="s">
        <v>456</v>
      </c>
      <c r="V56" s="154" t="s">
        <v>456</v>
      </c>
      <c r="W56" s="155" t="s">
        <v>456</v>
      </c>
      <c r="X56" s="63" t="s">
        <v>456</v>
      </c>
      <c r="Y56" s="63" t="s">
        <v>456</v>
      </c>
      <c r="Z56" s="63" t="s">
        <v>456</v>
      </c>
      <c r="AA56" s="64" t="s">
        <v>456</v>
      </c>
      <c r="AB56" s="50" t="s">
        <v>456</v>
      </c>
      <c r="AC56" s="51" t="s">
        <v>456</v>
      </c>
      <c r="AD56" s="51" t="s">
        <v>456</v>
      </c>
      <c r="AE56" s="51" t="s">
        <v>456</v>
      </c>
      <c r="AF56" s="51" t="s">
        <v>456</v>
      </c>
      <c r="AG56" s="52" t="s">
        <v>456</v>
      </c>
      <c r="AH56" s="53" t="s">
        <v>456</v>
      </c>
      <c r="AI56" s="54" t="s">
        <v>456</v>
      </c>
      <c r="AJ56" s="54" t="s">
        <v>456</v>
      </c>
      <c r="AK56" s="54" t="s">
        <v>456</v>
      </c>
      <c r="AL56" s="54" t="s">
        <v>456</v>
      </c>
    </row>
    <row r="57" spans="2:38" ht="18" thickBot="1">
      <c r="B57" s="387"/>
      <c r="C57" s="387"/>
      <c r="D57" s="388"/>
      <c r="E57" s="395"/>
      <c r="F57" s="396"/>
      <c r="G57" s="396"/>
      <c r="H57" s="396"/>
      <c r="I57" s="397"/>
      <c r="J57" s="74" t="s">
        <v>456</v>
      </c>
      <c r="K57" s="75" t="s">
        <v>456</v>
      </c>
      <c r="L57" s="75" t="s">
        <v>456</v>
      </c>
      <c r="M57" s="75" t="s">
        <v>456</v>
      </c>
      <c r="N57" s="75" t="s">
        <v>456</v>
      </c>
      <c r="O57" s="76" t="s">
        <v>456</v>
      </c>
      <c r="P57" s="74" t="s">
        <v>456</v>
      </c>
      <c r="Q57" s="75" t="s">
        <v>456</v>
      </c>
      <c r="R57" s="75" t="s">
        <v>456</v>
      </c>
      <c r="S57" s="75" t="s">
        <v>456</v>
      </c>
      <c r="T57" s="75" t="s">
        <v>456</v>
      </c>
      <c r="U57" s="76" t="s">
        <v>456</v>
      </c>
      <c r="V57" s="157" t="s">
        <v>456</v>
      </c>
      <c r="W57" s="158" t="s">
        <v>456</v>
      </c>
      <c r="X57" s="66" t="s">
        <v>456</v>
      </c>
      <c r="Y57" s="66" t="s">
        <v>456</v>
      </c>
      <c r="Z57" s="66" t="s">
        <v>456</v>
      </c>
      <c r="AA57" s="67" t="s">
        <v>456</v>
      </c>
      <c r="AB57" s="55" t="s">
        <v>456</v>
      </c>
      <c r="AC57" s="56" t="s">
        <v>456</v>
      </c>
      <c r="AD57" s="56" t="s">
        <v>456</v>
      </c>
      <c r="AE57" s="56" t="s">
        <v>456</v>
      </c>
      <c r="AF57" s="56" t="s">
        <v>456</v>
      </c>
      <c r="AG57" s="57" t="s">
        <v>456</v>
      </c>
      <c r="AH57" s="53" t="s">
        <v>456</v>
      </c>
      <c r="AI57" s="54" t="s">
        <v>456</v>
      </c>
      <c r="AJ57" s="54" t="s">
        <v>456</v>
      </c>
      <c r="AK57" s="54" t="s">
        <v>456</v>
      </c>
      <c r="AL57" s="54" t="s">
        <v>456</v>
      </c>
    </row>
    <row r="58" spans="2:38" ht="15" customHeight="1">
      <c r="J58" s="389" t="s">
        <v>468</v>
      </c>
      <c r="K58" s="390"/>
      <c r="L58" s="390"/>
      <c r="M58" s="390"/>
      <c r="N58" s="390"/>
      <c r="O58" s="391"/>
      <c r="P58" s="389" t="s">
        <v>469</v>
      </c>
      <c r="Q58" s="390"/>
      <c r="R58" s="390"/>
      <c r="S58" s="390"/>
      <c r="T58" s="390"/>
      <c r="U58" s="391"/>
      <c r="V58" s="389" t="s">
        <v>470</v>
      </c>
      <c r="W58" s="390"/>
      <c r="X58" s="390"/>
      <c r="Y58" s="390"/>
      <c r="Z58" s="390"/>
      <c r="AA58" s="391"/>
      <c r="AB58" s="389" t="s">
        <v>471</v>
      </c>
      <c r="AC58" s="438"/>
      <c r="AD58" s="390"/>
      <c r="AE58" s="390"/>
      <c r="AF58" s="390"/>
      <c r="AG58" s="390"/>
      <c r="AH58" s="389" t="s">
        <v>472</v>
      </c>
      <c r="AI58" s="390"/>
      <c r="AJ58" s="390"/>
      <c r="AK58" s="390"/>
      <c r="AL58" s="391"/>
    </row>
    <row r="59" spans="2:38" ht="15" customHeight="1">
      <c r="J59" s="392"/>
      <c r="K59" s="393"/>
      <c r="L59" s="393"/>
      <c r="M59" s="393"/>
      <c r="N59" s="393"/>
      <c r="O59" s="394"/>
      <c r="P59" s="392"/>
      <c r="Q59" s="393"/>
      <c r="R59" s="393"/>
      <c r="S59" s="393"/>
      <c r="T59" s="393"/>
      <c r="U59" s="394"/>
      <c r="V59" s="392"/>
      <c r="W59" s="393"/>
      <c r="X59" s="393"/>
      <c r="Y59" s="393"/>
      <c r="Z59" s="393"/>
      <c r="AA59" s="394"/>
      <c r="AB59" s="392"/>
      <c r="AC59" s="393"/>
      <c r="AD59" s="393"/>
      <c r="AE59" s="393"/>
      <c r="AF59" s="393"/>
      <c r="AG59" s="393"/>
      <c r="AH59" s="408"/>
      <c r="AI59" s="393"/>
      <c r="AJ59" s="393"/>
      <c r="AK59" s="393"/>
      <c r="AL59" s="394"/>
    </row>
    <row r="60" spans="2:38" ht="15" customHeight="1">
      <c r="J60" s="392"/>
      <c r="K60" s="393"/>
      <c r="L60" s="393"/>
      <c r="M60" s="393"/>
      <c r="N60" s="393"/>
      <c r="O60" s="394"/>
      <c r="P60" s="392"/>
      <c r="Q60" s="393"/>
      <c r="R60" s="393"/>
      <c r="S60" s="393"/>
      <c r="T60" s="393"/>
      <c r="U60" s="394"/>
      <c r="V60" s="392"/>
      <c r="W60" s="393"/>
      <c r="X60" s="393"/>
      <c r="Y60" s="393"/>
      <c r="Z60" s="393"/>
      <c r="AA60" s="394"/>
      <c r="AB60" s="392"/>
      <c r="AC60" s="393"/>
      <c r="AD60" s="393"/>
      <c r="AE60" s="393"/>
      <c r="AF60" s="393"/>
      <c r="AG60" s="393"/>
      <c r="AH60" s="408"/>
      <c r="AI60" s="393"/>
      <c r="AJ60" s="393"/>
      <c r="AK60" s="393"/>
      <c r="AL60" s="394"/>
    </row>
    <row r="61" spans="2:38" ht="15" customHeight="1">
      <c r="J61" s="392"/>
      <c r="K61" s="393"/>
      <c r="L61" s="393"/>
      <c r="M61" s="393"/>
      <c r="N61" s="393"/>
      <c r="O61" s="394"/>
      <c r="P61" s="392"/>
      <c r="Q61" s="393"/>
      <c r="R61" s="393"/>
      <c r="S61" s="393"/>
      <c r="T61" s="393"/>
      <c r="U61" s="394"/>
      <c r="V61" s="392"/>
      <c r="W61" s="393"/>
      <c r="X61" s="393"/>
      <c r="Y61" s="393"/>
      <c r="Z61" s="393"/>
      <c r="AA61" s="394"/>
      <c r="AB61" s="392"/>
      <c r="AC61" s="393"/>
      <c r="AD61" s="393"/>
      <c r="AE61" s="393"/>
      <c r="AF61" s="393"/>
      <c r="AG61" s="393"/>
      <c r="AH61" s="392"/>
      <c r="AI61" s="393"/>
      <c r="AJ61" s="393"/>
      <c r="AK61" s="393"/>
      <c r="AL61" s="394"/>
    </row>
    <row r="62" spans="2:38" ht="15" customHeight="1">
      <c r="J62" s="392"/>
      <c r="K62" s="393"/>
      <c r="L62" s="393"/>
      <c r="M62" s="393"/>
      <c r="N62" s="393"/>
      <c r="O62" s="394"/>
      <c r="P62" s="392"/>
      <c r="Q62" s="393"/>
      <c r="R62" s="393"/>
      <c r="S62" s="393"/>
      <c r="T62" s="393"/>
      <c r="U62" s="394"/>
      <c r="V62" s="392"/>
      <c r="W62" s="393"/>
      <c r="X62" s="393"/>
      <c r="Y62" s="393"/>
      <c r="Z62" s="393"/>
      <c r="AA62" s="394"/>
      <c r="AB62" s="392"/>
      <c r="AC62" s="393"/>
      <c r="AD62" s="393"/>
      <c r="AE62" s="393"/>
      <c r="AF62" s="393"/>
      <c r="AG62" s="393"/>
      <c r="AH62" s="392"/>
      <c r="AI62" s="393"/>
      <c r="AJ62" s="393"/>
      <c r="AK62" s="393"/>
      <c r="AL62" s="394"/>
    </row>
    <row r="63" spans="2:38" ht="28.5" customHeight="1" thickBot="1">
      <c r="J63" s="395"/>
      <c r="K63" s="396"/>
      <c r="L63" s="396"/>
      <c r="M63" s="396"/>
      <c r="N63" s="396"/>
      <c r="O63" s="397"/>
      <c r="P63" s="395"/>
      <c r="Q63" s="396"/>
      <c r="R63" s="396"/>
      <c r="S63" s="396"/>
      <c r="T63" s="396"/>
      <c r="U63" s="397"/>
      <c r="V63" s="395"/>
      <c r="W63" s="396"/>
      <c r="X63" s="396"/>
      <c r="Y63" s="396"/>
      <c r="Z63" s="396"/>
      <c r="AA63" s="397"/>
      <c r="AB63" s="395"/>
      <c r="AC63" s="396"/>
      <c r="AD63" s="396"/>
      <c r="AE63" s="396"/>
      <c r="AF63" s="396"/>
      <c r="AG63" s="396"/>
      <c r="AH63" s="395"/>
      <c r="AI63" s="396"/>
      <c r="AJ63" s="396"/>
      <c r="AK63" s="396"/>
      <c r="AL63" s="397"/>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baseColWidth="10" defaultColWidth="11.5" defaultRowHeight="15"/>
  <cols>
    <col min="2" max="2" width="25.5" customWidth="1"/>
    <col min="6" max="6" width="27.5" customWidth="1"/>
    <col min="7" max="7" width="24.6640625" style="114" customWidth="1"/>
    <col min="8" max="8" width="11.5" style="114"/>
    <col min="9" max="9" width="18.33203125" style="114" customWidth="1"/>
    <col min="10" max="12" width="11.5" style="114"/>
    <col min="17" max="17" width="21.5" customWidth="1"/>
    <col min="18" max="18" width="17.5" bestFit="1" customWidth="1"/>
    <col min="19" max="19" width="23.83203125" bestFit="1" customWidth="1"/>
    <col min="21" max="21" width="15.5" bestFit="1" customWidth="1"/>
    <col min="22" max="22" width="25.33203125" bestFit="1" customWidth="1"/>
    <col min="24" max="24" width="21" bestFit="1" customWidth="1"/>
  </cols>
  <sheetData>
    <row r="1" spans="2:26">
      <c r="G1" s="114" t="s">
        <v>267</v>
      </c>
      <c r="H1" s="114" t="s">
        <v>260</v>
      </c>
    </row>
    <row r="4" spans="2:26">
      <c r="B4" t="s">
        <v>473</v>
      </c>
      <c r="C4" t="s">
        <v>465</v>
      </c>
      <c r="F4" t="s">
        <v>288</v>
      </c>
      <c r="G4" s="113" t="s">
        <v>474</v>
      </c>
      <c r="H4" s="113">
        <v>0.2</v>
      </c>
      <c r="I4" s="113"/>
      <c r="K4" s="113"/>
      <c r="Q4" t="s">
        <v>475</v>
      </c>
      <c r="R4" s="113">
        <v>0.5</v>
      </c>
      <c r="S4" s="114" t="s">
        <v>368</v>
      </c>
      <c r="T4" s="113">
        <v>0.3</v>
      </c>
      <c r="U4" s="114" t="s">
        <v>383</v>
      </c>
      <c r="V4" s="113">
        <v>0.4</v>
      </c>
      <c r="W4" s="114" t="s">
        <v>386</v>
      </c>
    </row>
    <row r="5" spans="2:26">
      <c r="B5" t="s">
        <v>476</v>
      </c>
      <c r="C5" t="s">
        <v>465</v>
      </c>
      <c r="F5" t="s">
        <v>334</v>
      </c>
      <c r="G5" s="113" t="s">
        <v>474</v>
      </c>
      <c r="H5" s="113">
        <v>0.2</v>
      </c>
      <c r="I5" s="113"/>
      <c r="K5" s="113"/>
      <c r="Q5" t="s">
        <v>477</v>
      </c>
      <c r="R5" s="113">
        <v>0.45</v>
      </c>
      <c r="S5" s="114" t="s">
        <v>368</v>
      </c>
      <c r="T5" s="113">
        <v>0.36</v>
      </c>
      <c r="U5" s="114" t="s">
        <v>383</v>
      </c>
      <c r="V5" s="113">
        <v>0.4</v>
      </c>
      <c r="W5" s="114" t="s">
        <v>386</v>
      </c>
    </row>
    <row r="6" spans="2:26">
      <c r="B6" t="s">
        <v>478</v>
      </c>
      <c r="C6" t="s">
        <v>386</v>
      </c>
      <c r="F6" t="s">
        <v>316</v>
      </c>
      <c r="G6" s="113" t="s">
        <v>370</v>
      </c>
      <c r="H6" s="113">
        <v>0.6</v>
      </c>
      <c r="I6" s="113" t="s">
        <v>479</v>
      </c>
      <c r="K6" s="113"/>
      <c r="Q6" t="s">
        <v>480</v>
      </c>
      <c r="R6" s="113">
        <v>0.4</v>
      </c>
      <c r="S6" s="114" t="s">
        <v>368</v>
      </c>
      <c r="T6" s="113">
        <v>0.36</v>
      </c>
      <c r="U6" s="114" t="s">
        <v>383</v>
      </c>
      <c r="V6" s="113">
        <v>0.4</v>
      </c>
      <c r="W6" s="114" t="s">
        <v>386</v>
      </c>
    </row>
    <row r="7" spans="2:26">
      <c r="B7" t="s">
        <v>481</v>
      </c>
      <c r="C7" t="s">
        <v>482</v>
      </c>
      <c r="G7" s="113"/>
      <c r="I7" s="113"/>
      <c r="K7" s="113"/>
      <c r="Q7" t="s">
        <v>483</v>
      </c>
      <c r="R7" s="113">
        <v>0.35</v>
      </c>
      <c r="S7" s="114" t="s">
        <v>370</v>
      </c>
      <c r="T7" s="113">
        <v>0.42</v>
      </c>
      <c r="U7" s="114" t="s">
        <v>383</v>
      </c>
      <c r="V7" s="113">
        <v>0.4</v>
      </c>
      <c r="W7" s="114" t="s">
        <v>386</v>
      </c>
    </row>
    <row r="8" spans="2:26">
      <c r="B8" t="s">
        <v>484</v>
      </c>
      <c r="C8" t="s">
        <v>457</v>
      </c>
      <c r="G8" s="113"/>
      <c r="I8" s="113"/>
      <c r="K8" s="113"/>
      <c r="Q8" t="s">
        <v>485</v>
      </c>
      <c r="R8" s="113">
        <v>0.35</v>
      </c>
      <c r="S8" s="114" t="s">
        <v>370</v>
      </c>
      <c r="T8" s="113">
        <v>0.6</v>
      </c>
      <c r="U8" s="114" t="s">
        <v>383</v>
      </c>
      <c r="V8" s="113">
        <v>0.26</v>
      </c>
      <c r="W8" s="114" t="s">
        <v>386</v>
      </c>
    </row>
    <row r="9" spans="2:26">
      <c r="B9" t="s">
        <v>486</v>
      </c>
      <c r="C9" t="s">
        <v>465</v>
      </c>
      <c r="G9" s="113"/>
      <c r="I9" s="113"/>
      <c r="K9" s="113"/>
      <c r="Q9" t="s">
        <v>487</v>
      </c>
      <c r="R9" s="113">
        <v>0.3</v>
      </c>
      <c r="S9" s="114" t="s">
        <v>370</v>
      </c>
      <c r="T9" s="113">
        <v>0.6</v>
      </c>
      <c r="U9" s="114" t="s">
        <v>383</v>
      </c>
      <c r="V9" s="113">
        <v>0.3</v>
      </c>
      <c r="W9" s="114" t="s">
        <v>386</v>
      </c>
    </row>
    <row r="10" spans="2:26">
      <c r="B10" t="s">
        <v>488</v>
      </c>
      <c r="C10" t="s">
        <v>386</v>
      </c>
    </row>
    <row r="11" spans="2:26">
      <c r="B11" t="s">
        <v>489</v>
      </c>
      <c r="C11" t="s">
        <v>386</v>
      </c>
      <c r="F11" t="s">
        <v>473</v>
      </c>
      <c r="G11" s="114" t="s">
        <v>366</v>
      </c>
      <c r="H11" s="113">
        <v>0.1</v>
      </c>
      <c r="I11" s="114" t="s">
        <v>474</v>
      </c>
      <c r="J11" s="113">
        <v>0.2</v>
      </c>
      <c r="K11" s="114" t="s">
        <v>465</v>
      </c>
    </row>
    <row r="12" spans="2:26">
      <c r="B12" t="s">
        <v>490</v>
      </c>
      <c r="C12" t="s">
        <v>482</v>
      </c>
      <c r="F12" t="s">
        <v>476</v>
      </c>
      <c r="G12" s="114" t="s">
        <v>366</v>
      </c>
      <c r="H12" s="113">
        <v>0.1</v>
      </c>
      <c r="I12" s="114" t="s">
        <v>383</v>
      </c>
      <c r="J12" s="113">
        <v>0.4</v>
      </c>
      <c r="K12" s="114" t="s">
        <v>465</v>
      </c>
      <c r="Q12" t="s">
        <v>259</v>
      </c>
      <c r="R12" t="s">
        <v>491</v>
      </c>
      <c r="S12" s="114" t="s">
        <v>210</v>
      </c>
      <c r="T12" t="s">
        <v>273</v>
      </c>
      <c r="U12" s="114" t="s">
        <v>274</v>
      </c>
      <c r="V12" t="s">
        <v>279</v>
      </c>
      <c r="W12" s="114" t="s">
        <v>260</v>
      </c>
      <c r="X12" t="s">
        <v>267</v>
      </c>
      <c r="Y12" s="114" t="s">
        <v>260</v>
      </c>
      <c r="Z12" t="s">
        <v>492</v>
      </c>
    </row>
    <row r="13" spans="2:26">
      <c r="B13" t="s">
        <v>493</v>
      </c>
      <c r="C13" t="s">
        <v>457</v>
      </c>
      <c r="F13" t="s">
        <v>478</v>
      </c>
      <c r="G13" s="114" t="s">
        <v>366</v>
      </c>
      <c r="H13" s="113">
        <v>0.1</v>
      </c>
      <c r="I13" s="114" t="s">
        <v>386</v>
      </c>
      <c r="J13" s="113">
        <v>0.6</v>
      </c>
      <c r="K13" s="114" t="s">
        <v>386</v>
      </c>
      <c r="Q13" t="s">
        <v>366</v>
      </c>
      <c r="R13" t="s">
        <v>474</v>
      </c>
      <c r="S13" t="s">
        <v>465</v>
      </c>
      <c r="T13" t="s">
        <v>288</v>
      </c>
      <c r="U13" t="s">
        <v>433</v>
      </c>
      <c r="V13" t="s">
        <v>366</v>
      </c>
      <c r="W13" s="112">
        <v>0.1</v>
      </c>
      <c r="X13" t="s">
        <v>474</v>
      </c>
      <c r="Y13" s="112">
        <v>0.2</v>
      </c>
      <c r="Z13" t="s">
        <v>465</v>
      </c>
    </row>
    <row r="14" spans="2:26">
      <c r="B14" t="s">
        <v>494</v>
      </c>
      <c r="C14" t="s">
        <v>386</v>
      </c>
      <c r="F14" t="s">
        <v>481</v>
      </c>
      <c r="G14" s="114" t="s">
        <v>366</v>
      </c>
      <c r="H14" s="113">
        <v>0.1</v>
      </c>
      <c r="I14" s="114" t="s">
        <v>390</v>
      </c>
      <c r="J14" s="113">
        <v>0.8</v>
      </c>
      <c r="K14" s="114" t="s">
        <v>460</v>
      </c>
      <c r="Q14" t="s">
        <v>366</v>
      </c>
      <c r="R14" t="s">
        <v>383</v>
      </c>
      <c r="S14" t="s">
        <v>465</v>
      </c>
      <c r="T14" t="s">
        <v>288</v>
      </c>
      <c r="U14" t="s">
        <v>433</v>
      </c>
      <c r="V14" t="s">
        <v>366</v>
      </c>
      <c r="W14" s="112">
        <v>0.1</v>
      </c>
      <c r="X14" t="s">
        <v>383</v>
      </c>
      <c r="Y14" s="112">
        <v>0.4</v>
      </c>
      <c r="Z14" t="s">
        <v>465</v>
      </c>
    </row>
    <row r="15" spans="2:26">
      <c r="B15" t="s">
        <v>495</v>
      </c>
      <c r="C15" t="s">
        <v>386</v>
      </c>
      <c r="F15" t="s">
        <v>484</v>
      </c>
      <c r="G15" s="114" t="s">
        <v>366</v>
      </c>
      <c r="H15" s="113">
        <v>0.1</v>
      </c>
      <c r="I15" s="114" t="s">
        <v>394</v>
      </c>
      <c r="J15" s="113">
        <v>1</v>
      </c>
      <c r="K15" s="114" t="s">
        <v>457</v>
      </c>
      <c r="Q15" t="s">
        <v>366</v>
      </c>
      <c r="R15" t="s">
        <v>386</v>
      </c>
      <c r="S15" t="s">
        <v>386</v>
      </c>
      <c r="T15" t="s">
        <v>288</v>
      </c>
      <c r="U15" t="s">
        <v>433</v>
      </c>
      <c r="V15" t="s">
        <v>366</v>
      </c>
      <c r="W15" s="112">
        <v>0.1</v>
      </c>
      <c r="X15" t="s">
        <v>386</v>
      </c>
      <c r="Y15" s="112">
        <v>0.6</v>
      </c>
      <c r="Z15" t="s">
        <v>386</v>
      </c>
    </row>
    <row r="16" spans="2:26">
      <c r="B16" t="s">
        <v>496</v>
      </c>
      <c r="C16" t="s">
        <v>386</v>
      </c>
      <c r="F16" t="s">
        <v>486</v>
      </c>
      <c r="G16" s="114" t="s">
        <v>366</v>
      </c>
      <c r="H16" s="113">
        <v>0.2</v>
      </c>
      <c r="I16" s="114" t="s">
        <v>474</v>
      </c>
      <c r="J16" s="113">
        <v>0.2</v>
      </c>
      <c r="K16" s="114" t="s">
        <v>465</v>
      </c>
      <c r="T16" t="s">
        <v>288</v>
      </c>
      <c r="U16" t="s">
        <v>433</v>
      </c>
    </row>
    <row r="17" spans="2:21">
      <c r="B17" t="s">
        <v>497</v>
      </c>
      <c r="C17" t="s">
        <v>482</v>
      </c>
      <c r="F17" t="s">
        <v>488</v>
      </c>
      <c r="G17" s="114" t="s">
        <v>366</v>
      </c>
      <c r="H17" s="113">
        <v>0.2</v>
      </c>
      <c r="I17" s="114" t="s">
        <v>383</v>
      </c>
      <c r="J17" s="113">
        <v>0.4</v>
      </c>
      <c r="K17" s="114" t="s">
        <v>465</v>
      </c>
      <c r="R17" s="113">
        <v>0.5</v>
      </c>
      <c r="S17" s="112">
        <v>0.5</v>
      </c>
      <c r="T17" t="s">
        <v>288</v>
      </c>
      <c r="U17" t="s">
        <v>433</v>
      </c>
    </row>
    <row r="18" spans="2:21">
      <c r="B18" t="s">
        <v>498</v>
      </c>
      <c r="C18" t="s">
        <v>457</v>
      </c>
      <c r="F18" t="s">
        <v>489</v>
      </c>
      <c r="G18" s="114" t="s">
        <v>366</v>
      </c>
      <c r="H18" s="113">
        <v>0.2</v>
      </c>
      <c r="I18" s="114" t="s">
        <v>386</v>
      </c>
      <c r="J18" s="113">
        <v>0.6</v>
      </c>
      <c r="K18" s="114" t="s">
        <v>386</v>
      </c>
      <c r="R18" s="113">
        <v>0.45</v>
      </c>
      <c r="S18" s="112">
        <v>0.35</v>
      </c>
      <c r="T18" t="s">
        <v>288</v>
      </c>
      <c r="U18" t="s">
        <v>433</v>
      </c>
    </row>
    <row r="19" spans="2:21">
      <c r="B19" t="s">
        <v>499</v>
      </c>
      <c r="C19" t="s">
        <v>386</v>
      </c>
      <c r="F19" t="s">
        <v>490</v>
      </c>
      <c r="G19" s="114" t="s">
        <v>366</v>
      </c>
      <c r="H19" s="113">
        <v>0.2</v>
      </c>
      <c r="I19" s="114" t="s">
        <v>390</v>
      </c>
      <c r="J19" s="113">
        <v>0.8</v>
      </c>
      <c r="K19" s="114" t="s">
        <v>460</v>
      </c>
      <c r="R19" s="113">
        <v>0.4</v>
      </c>
      <c r="T19" t="s">
        <v>288</v>
      </c>
      <c r="U19" t="s">
        <v>433</v>
      </c>
    </row>
    <row r="20" spans="2:21">
      <c r="B20" t="s">
        <v>500</v>
      </c>
      <c r="C20" t="s">
        <v>386</v>
      </c>
      <c r="F20" t="s">
        <v>493</v>
      </c>
      <c r="G20" s="114" t="s">
        <v>366</v>
      </c>
      <c r="H20" s="113">
        <v>0.2</v>
      </c>
      <c r="I20" s="114" t="s">
        <v>394</v>
      </c>
      <c r="J20" s="113">
        <v>1</v>
      </c>
      <c r="K20" s="114" t="s">
        <v>457</v>
      </c>
      <c r="R20" s="113">
        <v>0.35</v>
      </c>
      <c r="T20" t="s">
        <v>288</v>
      </c>
      <c r="U20" t="s">
        <v>433</v>
      </c>
    </row>
    <row r="21" spans="2:21">
      <c r="B21" t="s">
        <v>501</v>
      </c>
      <c r="C21" t="s">
        <v>482</v>
      </c>
      <c r="F21" t="s">
        <v>494</v>
      </c>
      <c r="G21" s="114" t="s">
        <v>368</v>
      </c>
      <c r="H21" s="113">
        <v>0.3</v>
      </c>
      <c r="I21" s="114" t="s">
        <v>474</v>
      </c>
      <c r="J21" s="113">
        <v>0.2</v>
      </c>
      <c r="K21" s="114" t="s">
        <v>465</v>
      </c>
      <c r="R21" s="113">
        <v>0.35</v>
      </c>
      <c r="T21" t="s">
        <v>288</v>
      </c>
      <c r="U21" t="s">
        <v>433</v>
      </c>
    </row>
    <row r="22" spans="2:21">
      <c r="B22" t="s">
        <v>502</v>
      </c>
      <c r="C22" t="s">
        <v>482</v>
      </c>
      <c r="F22" t="s">
        <v>495</v>
      </c>
      <c r="G22" s="114" t="s">
        <v>368</v>
      </c>
      <c r="H22" s="113">
        <v>0.3</v>
      </c>
      <c r="I22" s="114" t="s">
        <v>383</v>
      </c>
      <c r="J22" s="113">
        <v>0.4</v>
      </c>
      <c r="K22" s="114" t="s">
        <v>386</v>
      </c>
      <c r="R22" s="113">
        <v>0.3</v>
      </c>
      <c r="T22" t="s">
        <v>288</v>
      </c>
      <c r="U22" t="s">
        <v>433</v>
      </c>
    </row>
    <row r="23" spans="2:21">
      <c r="B23" t="s">
        <v>503</v>
      </c>
      <c r="C23" t="s">
        <v>457</v>
      </c>
      <c r="F23" t="s">
        <v>496</v>
      </c>
      <c r="G23" s="114" t="s">
        <v>368</v>
      </c>
      <c r="H23" s="113">
        <v>0.3</v>
      </c>
      <c r="I23" s="114" t="s">
        <v>386</v>
      </c>
      <c r="J23" s="113">
        <v>0.6</v>
      </c>
      <c r="K23" s="114" t="s">
        <v>386</v>
      </c>
      <c r="T23" t="s">
        <v>288</v>
      </c>
      <c r="U23" t="s">
        <v>433</v>
      </c>
    </row>
    <row r="24" spans="2:21">
      <c r="B24" t="s">
        <v>504</v>
      </c>
      <c r="C24" t="s">
        <v>482</v>
      </c>
      <c r="F24" t="s">
        <v>497</v>
      </c>
      <c r="G24" s="114" t="s">
        <v>368</v>
      </c>
      <c r="H24" s="113">
        <v>0.3</v>
      </c>
      <c r="I24" s="114" t="s">
        <v>390</v>
      </c>
      <c r="J24" s="113">
        <v>0.8</v>
      </c>
      <c r="K24" s="114" t="s">
        <v>460</v>
      </c>
      <c r="T24" t="s">
        <v>288</v>
      </c>
      <c r="U24" t="s">
        <v>433</v>
      </c>
    </row>
    <row r="25" spans="2:21">
      <c r="B25" t="s">
        <v>505</v>
      </c>
      <c r="C25" t="s">
        <v>482</v>
      </c>
      <c r="F25" t="s">
        <v>498</v>
      </c>
      <c r="G25" s="114" t="s">
        <v>368</v>
      </c>
      <c r="H25" s="113">
        <v>0.3</v>
      </c>
      <c r="I25" s="114" t="s">
        <v>394</v>
      </c>
      <c r="J25" s="113">
        <v>1</v>
      </c>
      <c r="K25" s="114" t="s">
        <v>457</v>
      </c>
    </row>
    <row r="26" spans="2:21">
      <c r="B26" t="s">
        <v>506</v>
      </c>
      <c r="C26" t="s">
        <v>482</v>
      </c>
      <c r="F26" t="s">
        <v>499</v>
      </c>
      <c r="G26" s="114" t="s">
        <v>368</v>
      </c>
      <c r="H26" s="113">
        <v>0.4</v>
      </c>
      <c r="I26" s="114" t="s">
        <v>474</v>
      </c>
      <c r="J26" s="113">
        <v>0.2</v>
      </c>
      <c r="K26" s="114" t="s">
        <v>465</v>
      </c>
    </row>
    <row r="27" spans="2:21">
      <c r="B27" t="s">
        <v>507</v>
      </c>
      <c r="C27" t="s">
        <v>482</v>
      </c>
      <c r="F27" t="s">
        <v>500</v>
      </c>
      <c r="G27" s="114" t="s">
        <v>368</v>
      </c>
      <c r="H27" s="113">
        <v>0.4</v>
      </c>
      <c r="I27" s="114" t="s">
        <v>383</v>
      </c>
      <c r="J27" s="113">
        <v>0.4</v>
      </c>
      <c r="K27" s="114" t="s">
        <v>386</v>
      </c>
    </row>
    <row r="28" spans="2:21">
      <c r="B28" t="s">
        <v>508</v>
      </c>
      <c r="C28" t="s">
        <v>457</v>
      </c>
      <c r="F28" t="s">
        <v>501</v>
      </c>
      <c r="G28" s="114" t="s">
        <v>368</v>
      </c>
      <c r="H28" s="113">
        <v>0.4</v>
      </c>
      <c r="I28" s="114" t="s">
        <v>386</v>
      </c>
      <c r="J28" s="113">
        <v>0.6</v>
      </c>
      <c r="K28" s="114" t="s">
        <v>386</v>
      </c>
    </row>
    <row r="29" spans="2:21">
      <c r="F29" t="s">
        <v>502</v>
      </c>
      <c r="G29" s="114" t="s">
        <v>368</v>
      </c>
      <c r="H29" s="113">
        <v>0.4</v>
      </c>
      <c r="I29" s="114" t="s">
        <v>390</v>
      </c>
      <c r="J29" s="113">
        <v>0.8</v>
      </c>
      <c r="K29" s="114" t="s">
        <v>460</v>
      </c>
    </row>
    <row r="30" spans="2:21">
      <c r="F30" t="s">
        <v>503</v>
      </c>
      <c r="G30" s="114" t="s">
        <v>368</v>
      </c>
      <c r="H30" s="113">
        <v>0.4</v>
      </c>
      <c r="I30" s="114" t="s">
        <v>394</v>
      </c>
      <c r="J30" s="113">
        <v>1</v>
      </c>
      <c r="K30" s="114" t="s">
        <v>457</v>
      </c>
    </row>
    <row r="31" spans="2:21">
      <c r="F31" t="s">
        <v>509</v>
      </c>
      <c r="G31" s="114" t="s">
        <v>370</v>
      </c>
      <c r="H31" s="113">
        <v>0.5</v>
      </c>
      <c r="I31" s="114" t="s">
        <v>474</v>
      </c>
      <c r="J31" s="113">
        <v>0.2</v>
      </c>
      <c r="K31" s="114" t="s">
        <v>386</v>
      </c>
    </row>
    <row r="32" spans="2:21">
      <c r="F32" t="s">
        <v>510</v>
      </c>
      <c r="G32" s="114" t="s">
        <v>370</v>
      </c>
      <c r="H32" s="113">
        <v>0.5</v>
      </c>
      <c r="I32" s="114" t="s">
        <v>383</v>
      </c>
      <c r="J32" s="113">
        <v>0.4</v>
      </c>
      <c r="K32" s="114" t="s">
        <v>386</v>
      </c>
    </row>
    <row r="33" spans="6:11">
      <c r="F33" t="s">
        <v>511</v>
      </c>
      <c r="G33" s="114" t="s">
        <v>370</v>
      </c>
      <c r="H33" s="113">
        <v>0.5</v>
      </c>
      <c r="I33" s="114" t="s">
        <v>386</v>
      </c>
      <c r="J33" s="113">
        <v>0.6</v>
      </c>
      <c r="K33" s="114" t="s">
        <v>386</v>
      </c>
    </row>
    <row r="34" spans="6:11">
      <c r="F34" t="s">
        <v>512</v>
      </c>
      <c r="G34" s="114" t="s">
        <v>370</v>
      </c>
      <c r="H34" s="113">
        <v>0.5</v>
      </c>
      <c r="I34" s="114" t="s">
        <v>390</v>
      </c>
      <c r="J34" s="113">
        <v>0.8</v>
      </c>
      <c r="K34" s="114" t="s">
        <v>460</v>
      </c>
    </row>
    <row r="35" spans="6:11">
      <c r="F35" t="s">
        <v>513</v>
      </c>
      <c r="G35" s="114" t="s">
        <v>370</v>
      </c>
      <c r="H35" s="113">
        <v>0.5</v>
      </c>
      <c r="I35" s="114" t="s">
        <v>394</v>
      </c>
      <c r="J35" s="113">
        <v>1</v>
      </c>
      <c r="K35" s="114" t="s">
        <v>457</v>
      </c>
    </row>
    <row r="37" spans="6:11" ht="48">
      <c r="G37" s="115" t="s">
        <v>514</v>
      </c>
    </row>
    <row r="38" spans="6:11" ht="96">
      <c r="G38" s="115" t="s">
        <v>515</v>
      </c>
    </row>
    <row r="39" spans="6:11" ht="64">
      <c r="G39" s="115" t="s">
        <v>516</v>
      </c>
    </row>
    <row r="40" spans="6:11" ht="64">
      <c r="G40" s="115" t="s">
        <v>517</v>
      </c>
    </row>
    <row r="41" spans="6:11" ht="80">
      <c r="G41" s="115" t="s">
        <v>518</v>
      </c>
    </row>
    <row r="42" spans="6:11" ht="48">
      <c r="G42" s="115" t="s">
        <v>519</v>
      </c>
    </row>
    <row r="43" spans="6:11" ht="80">
      <c r="G43" s="115" t="s">
        <v>520</v>
      </c>
    </row>
    <row r="44" spans="6:11" ht="64">
      <c r="G44" s="115" t="s">
        <v>521</v>
      </c>
    </row>
    <row r="45" spans="6:11" ht="64">
      <c r="G45" s="115" t="s">
        <v>522</v>
      </c>
    </row>
    <row r="46" spans="6:11" ht="64">
      <c r="G46" s="115" t="s">
        <v>523</v>
      </c>
    </row>
    <row r="47" spans="6:11" ht="48">
      <c r="G47" s="115" t="s">
        <v>524</v>
      </c>
    </row>
    <row r="48" spans="6:11" ht="96">
      <c r="G48" s="115" t="s">
        <v>525</v>
      </c>
    </row>
    <row r="49" spans="7:7" ht="64">
      <c r="G49" s="115" t="s">
        <v>526</v>
      </c>
    </row>
    <row r="50" spans="7:7" ht="64">
      <c r="G50" s="115" t="s">
        <v>527</v>
      </c>
    </row>
    <row r="51" spans="7:7" ht="80">
      <c r="G51" s="115" t="s">
        <v>528</v>
      </c>
    </row>
    <row r="52" spans="7:7" ht="48">
      <c r="G52" s="115" t="s">
        <v>529</v>
      </c>
    </row>
    <row r="53" spans="7:7" ht="80">
      <c r="G53" s="115" t="s">
        <v>530</v>
      </c>
    </row>
    <row r="54" spans="7:7" ht="64">
      <c r="G54" s="115" t="s">
        <v>531</v>
      </c>
    </row>
    <row r="55" spans="7:7" ht="64">
      <c r="G55" s="115" t="s">
        <v>532</v>
      </c>
    </row>
    <row r="56" spans="7:7" ht="64">
      <c r="G56" s="115" t="s">
        <v>533</v>
      </c>
    </row>
    <row r="57" spans="7:7" ht="48">
      <c r="G57" s="115" t="s">
        <v>534</v>
      </c>
    </row>
    <row r="58" spans="7:7" ht="96">
      <c r="G58" s="115" t="s">
        <v>535</v>
      </c>
    </row>
    <row r="59" spans="7:7" ht="64">
      <c r="G59" s="115" t="s">
        <v>536</v>
      </c>
    </row>
    <row r="60" spans="7:7" ht="64">
      <c r="G60" s="115" t="s">
        <v>537</v>
      </c>
    </row>
    <row r="61" spans="7:7" ht="80">
      <c r="G61" s="115" t="s">
        <v>538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baseColWidth="10" defaultColWidth="11.5" defaultRowHeight="15"/>
  <cols>
    <col min="2" max="2" width="30.83203125" customWidth="1"/>
    <col min="3" max="3" width="38.1640625" customWidth="1"/>
    <col min="4" max="4" width="32.5" customWidth="1"/>
    <col min="5" max="5" width="20.5" customWidth="1"/>
    <col min="6" max="6" width="22.33203125" customWidth="1"/>
    <col min="7" max="7" width="21.83203125" customWidth="1"/>
    <col min="11" max="11" width="16.5" customWidth="1"/>
  </cols>
  <sheetData>
    <row r="2" spans="2:11">
      <c r="B2" s="3" t="s">
        <v>539</v>
      </c>
      <c r="C2" s="3" t="s">
        <v>540</v>
      </c>
      <c r="D2" s="3" t="s">
        <v>541</v>
      </c>
      <c r="E2" s="5" t="s">
        <v>542</v>
      </c>
      <c r="F2" s="3" t="s">
        <v>543</v>
      </c>
      <c r="G2" s="3" t="s">
        <v>544</v>
      </c>
      <c r="H2" s="3" t="s">
        <v>545</v>
      </c>
      <c r="I2" s="3" t="s">
        <v>546</v>
      </c>
      <c r="J2" s="3" t="s">
        <v>547</v>
      </c>
      <c r="K2" s="3" t="s">
        <v>548</v>
      </c>
    </row>
    <row r="3" spans="2:11" ht="32">
      <c r="B3" t="s">
        <v>549</v>
      </c>
      <c r="C3" s="77" t="s">
        <v>285</v>
      </c>
      <c r="D3" s="4" t="s">
        <v>382</v>
      </c>
      <c r="E3" t="s">
        <v>288</v>
      </c>
      <c r="F3" t="s">
        <v>433</v>
      </c>
      <c r="G3" t="s">
        <v>290</v>
      </c>
      <c r="H3" t="s">
        <v>291</v>
      </c>
      <c r="I3" t="s">
        <v>292</v>
      </c>
      <c r="J3" t="s">
        <v>550</v>
      </c>
      <c r="K3" t="s">
        <v>293</v>
      </c>
    </row>
    <row r="4" spans="2:11" ht="64">
      <c r="B4" s="124" t="s">
        <v>398</v>
      </c>
      <c r="C4" t="s">
        <v>551</v>
      </c>
      <c r="D4" s="4" t="s">
        <v>385</v>
      </c>
      <c r="E4" t="s">
        <v>334</v>
      </c>
      <c r="F4" t="s">
        <v>289</v>
      </c>
      <c r="G4" t="s">
        <v>305</v>
      </c>
      <c r="H4" t="s">
        <v>303</v>
      </c>
      <c r="I4" t="s">
        <v>451</v>
      </c>
      <c r="J4" t="s">
        <v>330</v>
      </c>
      <c r="K4" t="s">
        <v>552</v>
      </c>
    </row>
    <row r="5" spans="2:11" ht="48">
      <c r="B5" s="124" t="s">
        <v>281</v>
      </c>
      <c r="C5" t="s">
        <v>323</v>
      </c>
      <c r="D5" s="4" t="s">
        <v>389</v>
      </c>
      <c r="E5" t="s">
        <v>316</v>
      </c>
      <c r="K5" t="s">
        <v>553</v>
      </c>
    </row>
    <row r="6" spans="2:11" ht="48">
      <c r="B6" s="124" t="s">
        <v>421</v>
      </c>
      <c r="C6" t="s">
        <v>554</v>
      </c>
      <c r="D6" s="4" t="s">
        <v>393</v>
      </c>
      <c r="K6" t="s">
        <v>326</v>
      </c>
    </row>
    <row r="7" spans="2:11" ht="48">
      <c r="B7" s="124" t="s">
        <v>297</v>
      </c>
      <c r="C7" t="s">
        <v>555</v>
      </c>
      <c r="D7" s="78" t="s">
        <v>397</v>
      </c>
    </row>
    <row r="8" spans="2:11" ht="32">
      <c r="B8" s="124" t="s">
        <v>319</v>
      </c>
      <c r="C8" t="s">
        <v>556</v>
      </c>
      <c r="D8" s="4" t="s">
        <v>399</v>
      </c>
    </row>
    <row r="9" spans="2:11" ht="32">
      <c r="B9" s="124" t="s">
        <v>337</v>
      </c>
      <c r="C9" t="s">
        <v>557</v>
      </c>
      <c r="D9" s="4" t="s">
        <v>400</v>
      </c>
    </row>
    <row r="10" spans="2:11" ht="32">
      <c r="C10" t="s">
        <v>341</v>
      </c>
      <c r="D10" s="4" t="s">
        <v>401</v>
      </c>
    </row>
    <row r="11" spans="2:11" ht="32">
      <c r="D11" s="4" t="s">
        <v>402</v>
      </c>
    </row>
    <row r="12" spans="2:11" ht="32">
      <c r="D12" s="4" t="s">
        <v>403</v>
      </c>
    </row>
    <row r="13" spans="2:11" ht="32">
      <c r="D13" s="175" t="s">
        <v>404</v>
      </c>
    </row>
    <row r="14" spans="2:11" ht="32">
      <c r="D14" s="175" t="s">
        <v>405</v>
      </c>
    </row>
    <row r="15" spans="2:11" ht="32">
      <c r="D15" s="175" t="s">
        <v>286</v>
      </c>
    </row>
    <row r="16" spans="2:11" ht="32">
      <c r="D16" s="175" t="s">
        <v>406</v>
      </c>
    </row>
    <row r="17" spans="4:4" ht="32">
      <c r="D17" s="175" t="s">
        <v>407</v>
      </c>
    </row>
    <row r="18" spans="4:4" ht="48">
      <c r="D18" s="77" t="s">
        <v>558</v>
      </c>
    </row>
    <row r="19" spans="4:4" ht="48">
      <c r="D19" s="77" t="s">
        <v>559</v>
      </c>
    </row>
    <row r="20" spans="4:4" ht="32">
      <c r="D20" s="115" t="s">
        <v>301</v>
      </c>
    </row>
    <row r="21" spans="4:4" ht="32">
      <c r="D21" s="115" t="s">
        <v>312</v>
      </c>
    </row>
    <row r="22" spans="4:4" ht="32">
      <c r="D22" s="115" t="s">
        <v>560</v>
      </c>
    </row>
    <row r="23" spans="4:4" ht="32">
      <c r="D23" s="115" t="s">
        <v>561</v>
      </c>
    </row>
    <row r="24" spans="4:4" ht="48">
      <c r="D24" s="115" t="s">
        <v>562</v>
      </c>
    </row>
    <row r="25" spans="4:4" ht="48">
      <c r="D25" s="115" t="s">
        <v>324</v>
      </c>
    </row>
    <row r="26" spans="4:4" ht="64">
      <c r="D26" s="115" t="s">
        <v>425</v>
      </c>
    </row>
    <row r="27" spans="4:4" ht="48">
      <c r="D27" s="115" t="s">
        <v>563</v>
      </c>
    </row>
    <row r="28" spans="4:4" ht="32">
      <c r="D28" s="115" t="s">
        <v>564</v>
      </c>
    </row>
    <row r="29" spans="4:4" ht="48">
      <c r="D29" s="115" t="s">
        <v>342</v>
      </c>
    </row>
    <row r="30" spans="4:4" ht="48">
      <c r="D30" s="115" t="s">
        <v>565</v>
      </c>
    </row>
    <row r="31" spans="4:4" ht="48">
      <c r="D31" s="115" t="s">
        <v>566</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34"/>
  <sheetViews>
    <sheetView zoomScaleNormal="100" workbookViewId="0">
      <selection activeCell="T15" sqref="T15:T19"/>
    </sheetView>
  </sheetViews>
  <sheetFormatPr baseColWidth="10" defaultColWidth="11.5" defaultRowHeight="15"/>
  <cols>
    <col min="1" max="2" width="18.5" style="77" customWidth="1"/>
    <col min="3" max="3" width="15.5" customWidth="1"/>
    <col min="4" max="4" width="27.5" style="77" customWidth="1"/>
    <col min="5" max="5" width="18" style="138" customWidth="1"/>
    <col min="6" max="6" width="40.1640625" customWidth="1"/>
    <col min="7" max="7" width="20.5" customWidth="1"/>
    <col min="8" max="8" width="10.5" style="139" customWidth="1"/>
    <col min="9" max="9" width="11.5" style="139" customWidth="1"/>
    <col min="10" max="10" width="10.1640625" style="140" customWidth="1"/>
    <col min="11" max="11" width="11.5" style="139" customWidth="1"/>
    <col min="12" max="12" width="10.83203125" style="139" customWidth="1"/>
    <col min="13" max="13" width="18.33203125" style="139" bestFit="1" customWidth="1"/>
    <col min="14" max="14" width="18.33203125" bestFit="1" customWidth="1"/>
    <col min="15" max="15" width="32.83203125" customWidth="1"/>
    <col min="16" max="19" width="12.5" style="114" customWidth="1"/>
    <col min="20" max="20" width="116.1640625" customWidth="1"/>
    <col min="21" max="176" width="11.5" style="6"/>
  </cols>
  <sheetData>
    <row r="1" spans="1:278" s="126" customFormat="1" ht="16.5" customHeight="1">
      <c r="A1" s="356"/>
      <c r="B1" s="357"/>
      <c r="C1" s="357"/>
      <c r="D1" s="489" t="s">
        <v>567</v>
      </c>
      <c r="E1" s="489"/>
      <c r="F1" s="489"/>
      <c r="G1" s="489"/>
      <c r="H1" s="489"/>
      <c r="I1" s="489"/>
      <c r="J1" s="489"/>
      <c r="K1" s="489"/>
      <c r="L1" s="489"/>
      <c r="M1" s="489"/>
      <c r="N1" s="489"/>
      <c r="O1" s="489"/>
      <c r="P1" s="489"/>
      <c r="Q1" s="490"/>
      <c r="R1" s="348" t="s">
        <v>243</v>
      </c>
      <c r="S1" s="348"/>
      <c r="T1" s="348"/>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row>
    <row r="2" spans="1:278" s="126" customFormat="1" ht="39.75" customHeight="1">
      <c r="A2" s="358"/>
      <c r="B2" s="359"/>
      <c r="C2" s="359"/>
      <c r="D2" s="491"/>
      <c r="E2" s="491"/>
      <c r="F2" s="491"/>
      <c r="G2" s="491"/>
      <c r="H2" s="491"/>
      <c r="I2" s="491"/>
      <c r="J2" s="491"/>
      <c r="K2" s="491"/>
      <c r="L2" s="491"/>
      <c r="M2" s="491"/>
      <c r="N2" s="491"/>
      <c r="O2" s="491"/>
      <c r="P2" s="491"/>
      <c r="Q2" s="492"/>
      <c r="R2" s="348"/>
      <c r="S2" s="348"/>
      <c r="T2" s="348"/>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row>
    <row r="3" spans="1:278" s="126" customFormat="1" ht="3" customHeight="1">
      <c r="A3" s="2"/>
      <c r="B3" s="2"/>
      <c r="C3" s="171"/>
      <c r="D3" s="491"/>
      <c r="E3" s="491"/>
      <c r="F3" s="491"/>
      <c r="G3" s="491"/>
      <c r="H3" s="491"/>
      <c r="I3" s="491"/>
      <c r="J3" s="491"/>
      <c r="K3" s="491"/>
      <c r="L3" s="491"/>
      <c r="M3" s="491"/>
      <c r="N3" s="491"/>
      <c r="O3" s="491"/>
      <c r="P3" s="491"/>
      <c r="Q3" s="492"/>
      <c r="R3" s="348"/>
      <c r="S3" s="348"/>
      <c r="T3" s="348"/>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row>
    <row r="4" spans="1:278" s="126" customFormat="1" ht="41.25" customHeight="1">
      <c r="A4" s="349" t="s">
        <v>244</v>
      </c>
      <c r="B4" s="350"/>
      <c r="C4" s="351"/>
      <c r="D4" s="352" t="str">
        <f>'Mapa Final'!D4</f>
        <v>Gestión Documental</v>
      </c>
      <c r="E4" s="353"/>
      <c r="F4" s="353"/>
      <c r="G4" s="353"/>
      <c r="H4" s="353"/>
      <c r="I4" s="353"/>
      <c r="J4" s="353"/>
      <c r="K4" s="353"/>
      <c r="L4" s="353"/>
      <c r="M4" s="353"/>
      <c r="N4" s="354"/>
      <c r="O4" s="355"/>
      <c r="P4" s="355"/>
      <c r="Q4" s="355"/>
      <c r="R4" s="166"/>
      <c r="S4" s="166"/>
      <c r="T4" s="1"/>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row>
    <row r="5" spans="1:278" s="126" customFormat="1" ht="52.5" customHeight="1">
      <c r="A5" s="349" t="s">
        <v>246</v>
      </c>
      <c r="B5" s="350"/>
      <c r="C5" s="351"/>
      <c r="D5" s="360" t="str">
        <f>'Mapa Final'!D5</f>
        <v>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 y antisoborno.</v>
      </c>
      <c r="E5" s="361"/>
      <c r="F5" s="361"/>
      <c r="G5" s="361"/>
      <c r="H5" s="361"/>
      <c r="I5" s="361"/>
      <c r="J5" s="361"/>
      <c r="K5" s="361"/>
      <c r="L5" s="361"/>
      <c r="M5" s="361"/>
      <c r="N5" s="362"/>
      <c r="O5" s="1"/>
      <c r="P5" s="166"/>
      <c r="Q5" s="166"/>
      <c r="R5" s="166"/>
      <c r="S5" s="166"/>
      <c r="T5" s="1"/>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row>
    <row r="6" spans="1:278" s="126" customFormat="1" ht="32.25" customHeight="1" thickBot="1">
      <c r="A6" s="349" t="s">
        <v>248</v>
      </c>
      <c r="B6" s="350"/>
      <c r="C6" s="351"/>
      <c r="D6" s="360" t="str">
        <f>'Mapa Final'!D6</f>
        <v xml:space="preserve">Nivel Central </v>
      </c>
      <c r="E6" s="361"/>
      <c r="F6" s="361"/>
      <c r="G6" s="361"/>
      <c r="H6" s="361"/>
      <c r="I6" s="361"/>
      <c r="J6" s="361"/>
      <c r="K6" s="361"/>
      <c r="L6" s="361"/>
      <c r="M6" s="361"/>
      <c r="N6" s="362"/>
      <c r="O6" s="1"/>
      <c r="P6" s="166"/>
      <c r="Q6" s="166"/>
      <c r="R6" s="166"/>
      <c r="S6" s="166"/>
      <c r="T6" s="1"/>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row>
    <row r="7" spans="1:278" s="134" customFormat="1" ht="40.5" customHeight="1" thickTop="1" thickBot="1">
      <c r="A7" s="484" t="s">
        <v>568</v>
      </c>
      <c r="B7" s="485"/>
      <c r="C7" s="485"/>
      <c r="D7" s="485"/>
      <c r="E7" s="485"/>
      <c r="F7" s="486"/>
      <c r="G7" s="141"/>
      <c r="H7" s="487" t="s">
        <v>569</v>
      </c>
      <c r="I7" s="487"/>
      <c r="J7" s="487"/>
      <c r="K7" s="487" t="s">
        <v>570</v>
      </c>
      <c r="L7" s="487"/>
      <c r="M7" s="487"/>
      <c r="N7" s="488" t="s">
        <v>571</v>
      </c>
      <c r="O7" s="493" t="s">
        <v>572</v>
      </c>
      <c r="P7" s="495" t="s">
        <v>573</v>
      </c>
      <c r="Q7" s="496"/>
      <c r="R7" s="495" t="s">
        <v>574</v>
      </c>
      <c r="S7" s="496"/>
      <c r="T7" s="497" t="s">
        <v>575</v>
      </c>
      <c r="U7" s="146"/>
      <c r="V7" s="146"/>
      <c r="W7" s="146"/>
      <c r="X7" s="146"/>
      <c r="Y7" s="146"/>
      <c r="Z7" s="146"/>
      <c r="AA7" s="146"/>
      <c r="AB7" s="146"/>
      <c r="AC7" s="146"/>
      <c r="AD7" s="146"/>
      <c r="AE7" s="146"/>
      <c r="AF7" s="146"/>
      <c r="AG7" s="146"/>
      <c r="AH7" s="146"/>
      <c r="AI7" s="146"/>
      <c r="AJ7" s="146"/>
      <c r="AK7" s="146"/>
      <c r="AL7" s="146"/>
      <c r="AM7" s="146"/>
      <c r="AN7" s="146"/>
      <c r="AO7" s="146"/>
      <c r="AP7" s="146"/>
      <c r="AQ7" s="146"/>
      <c r="AR7" s="146"/>
      <c r="AS7" s="146"/>
      <c r="AT7" s="146"/>
      <c r="AU7" s="146"/>
      <c r="AV7" s="146"/>
      <c r="AW7" s="146"/>
      <c r="AX7" s="146"/>
      <c r="AY7" s="146"/>
      <c r="AZ7" s="146"/>
      <c r="BA7" s="146"/>
      <c r="BB7" s="146"/>
      <c r="BC7" s="146"/>
      <c r="BD7" s="146"/>
      <c r="BE7" s="146"/>
      <c r="BF7" s="146"/>
      <c r="BG7" s="146"/>
      <c r="BH7" s="146"/>
      <c r="BI7" s="146"/>
      <c r="BJ7" s="146"/>
      <c r="BK7" s="146"/>
      <c r="BL7" s="146"/>
      <c r="BM7" s="146"/>
      <c r="BN7" s="146"/>
      <c r="BO7" s="146"/>
      <c r="BP7" s="146"/>
      <c r="BQ7" s="146"/>
      <c r="BR7" s="146"/>
      <c r="BS7" s="146"/>
      <c r="BT7" s="146"/>
      <c r="BU7" s="146"/>
      <c r="BV7" s="146"/>
      <c r="BW7" s="146"/>
      <c r="BX7" s="146"/>
      <c r="BY7" s="146"/>
      <c r="BZ7" s="146"/>
      <c r="CA7" s="146"/>
      <c r="CB7" s="146"/>
      <c r="CC7" s="146"/>
      <c r="CD7" s="146"/>
      <c r="CE7" s="146"/>
      <c r="CF7" s="146"/>
      <c r="CG7" s="146"/>
      <c r="CH7" s="146"/>
      <c r="CI7" s="146"/>
      <c r="CJ7" s="146"/>
      <c r="CK7" s="146"/>
      <c r="CL7" s="146"/>
      <c r="CM7" s="146"/>
      <c r="CN7" s="146"/>
      <c r="CO7" s="146"/>
      <c r="CP7" s="146"/>
      <c r="CQ7" s="146"/>
      <c r="CR7" s="146"/>
      <c r="CS7" s="146"/>
      <c r="CT7" s="146"/>
      <c r="CU7" s="146"/>
      <c r="CV7" s="146"/>
      <c r="CW7" s="146"/>
      <c r="CX7" s="146"/>
      <c r="CY7" s="146"/>
      <c r="CZ7" s="146"/>
      <c r="DA7" s="146"/>
      <c r="DB7" s="146"/>
      <c r="DC7" s="146"/>
      <c r="DD7" s="146"/>
      <c r="DE7" s="146"/>
      <c r="DF7" s="146"/>
      <c r="DG7" s="146"/>
      <c r="DH7" s="146"/>
      <c r="DI7" s="146"/>
      <c r="DJ7" s="146"/>
      <c r="DK7" s="146"/>
      <c r="DL7" s="146"/>
      <c r="DM7" s="146"/>
      <c r="DN7" s="146"/>
      <c r="DO7" s="146"/>
      <c r="DP7" s="146"/>
      <c r="DQ7" s="146"/>
      <c r="DR7" s="146"/>
      <c r="DS7" s="146"/>
      <c r="DT7" s="146"/>
      <c r="DU7" s="146"/>
      <c r="DV7" s="146"/>
      <c r="DW7" s="146"/>
      <c r="DX7" s="146"/>
      <c r="DY7" s="146"/>
      <c r="DZ7" s="146"/>
      <c r="EA7" s="146"/>
      <c r="EB7" s="146"/>
      <c r="EC7" s="146"/>
      <c r="ED7" s="146"/>
      <c r="EE7" s="146"/>
      <c r="EF7" s="146"/>
      <c r="EG7" s="146"/>
      <c r="EH7" s="146"/>
      <c r="EI7" s="146"/>
      <c r="EJ7" s="146"/>
      <c r="EK7" s="146"/>
      <c r="EL7" s="146"/>
      <c r="EM7" s="146"/>
      <c r="EN7" s="146"/>
      <c r="EO7" s="146"/>
      <c r="EP7" s="146"/>
      <c r="EQ7" s="146"/>
      <c r="ER7" s="146"/>
      <c r="ES7" s="146"/>
      <c r="ET7" s="146"/>
      <c r="EU7" s="146"/>
      <c r="EV7" s="146"/>
      <c r="EW7" s="146"/>
      <c r="EX7" s="146"/>
      <c r="EY7" s="146"/>
      <c r="EZ7" s="146"/>
      <c r="FA7" s="146"/>
      <c r="FB7" s="146"/>
      <c r="FC7" s="146"/>
      <c r="FD7" s="146"/>
      <c r="FE7" s="146"/>
      <c r="FF7" s="146"/>
      <c r="FG7" s="146"/>
      <c r="FH7" s="146"/>
      <c r="FI7" s="146"/>
      <c r="FJ7" s="146"/>
      <c r="FK7" s="146"/>
      <c r="FL7" s="146"/>
      <c r="FM7" s="146"/>
      <c r="FN7" s="146"/>
      <c r="FO7" s="146"/>
      <c r="FP7" s="146"/>
      <c r="FQ7" s="146"/>
      <c r="FR7" s="146"/>
      <c r="FS7" s="146"/>
      <c r="FT7" s="146"/>
    </row>
    <row r="8" spans="1:278" s="135" customFormat="1" ht="61" customHeight="1" thickTop="1" thickBot="1">
      <c r="A8" s="149" t="s">
        <v>28</v>
      </c>
      <c r="B8" s="149" t="s">
        <v>256</v>
      </c>
      <c r="C8" s="150" t="s">
        <v>196</v>
      </c>
      <c r="D8" s="142" t="s">
        <v>257</v>
      </c>
      <c r="E8" s="180" t="s">
        <v>200</v>
      </c>
      <c r="F8" s="180" t="s">
        <v>202</v>
      </c>
      <c r="G8" s="180" t="s">
        <v>204</v>
      </c>
      <c r="H8" s="143" t="s">
        <v>576</v>
      </c>
      <c r="I8" s="143" t="s">
        <v>539</v>
      </c>
      <c r="J8" s="143" t="s">
        <v>577</v>
      </c>
      <c r="K8" s="143" t="s">
        <v>576</v>
      </c>
      <c r="L8" s="143" t="s">
        <v>578</v>
      </c>
      <c r="M8" s="143" t="s">
        <v>577</v>
      </c>
      <c r="N8" s="488"/>
      <c r="O8" s="494"/>
      <c r="P8" s="144" t="s">
        <v>579</v>
      </c>
      <c r="Q8" s="144" t="s">
        <v>580</v>
      </c>
      <c r="R8" s="144" t="s">
        <v>581</v>
      </c>
      <c r="S8" s="144" t="s">
        <v>582</v>
      </c>
      <c r="T8" s="497"/>
      <c r="U8" s="147"/>
      <c r="V8" s="147"/>
      <c r="W8" s="147"/>
      <c r="X8" s="147"/>
      <c r="Y8" s="147"/>
      <c r="Z8" s="147"/>
      <c r="AA8" s="147"/>
      <c r="AB8" s="147"/>
      <c r="AC8" s="147"/>
      <c r="AD8" s="147"/>
      <c r="AE8" s="147"/>
      <c r="AF8" s="147"/>
      <c r="AG8" s="147"/>
      <c r="AH8" s="147"/>
      <c r="AI8" s="147"/>
      <c r="AJ8" s="147"/>
      <c r="AK8" s="147"/>
      <c r="AL8" s="147"/>
      <c r="AM8" s="147"/>
      <c r="AN8" s="147"/>
      <c r="AO8" s="147"/>
      <c r="AP8" s="147"/>
      <c r="AQ8" s="147"/>
      <c r="AR8" s="147"/>
      <c r="AS8" s="147"/>
      <c r="AT8" s="147"/>
      <c r="AU8" s="147"/>
      <c r="AV8" s="147"/>
      <c r="AW8" s="147"/>
      <c r="AX8" s="147"/>
      <c r="AY8" s="147"/>
      <c r="AZ8" s="147"/>
      <c r="BA8" s="147"/>
      <c r="BB8" s="147"/>
      <c r="BC8" s="147"/>
      <c r="BD8" s="147"/>
      <c r="BE8" s="147"/>
      <c r="BF8" s="147"/>
      <c r="BG8" s="147"/>
      <c r="BH8" s="147"/>
      <c r="BI8" s="147"/>
      <c r="BJ8" s="147"/>
      <c r="BK8" s="147"/>
      <c r="BL8" s="147"/>
      <c r="BM8" s="147"/>
      <c r="BN8" s="147"/>
      <c r="BO8" s="147"/>
      <c r="BP8" s="147"/>
      <c r="BQ8" s="147"/>
      <c r="BR8" s="147"/>
      <c r="BS8" s="147"/>
      <c r="BT8" s="147"/>
      <c r="BU8" s="147"/>
      <c r="BV8" s="147"/>
      <c r="BW8" s="147"/>
      <c r="BX8" s="147"/>
      <c r="BY8" s="147"/>
      <c r="BZ8" s="147"/>
      <c r="CA8" s="147"/>
      <c r="CB8" s="147"/>
      <c r="CC8" s="147"/>
      <c r="CD8" s="147"/>
      <c r="CE8" s="147"/>
      <c r="CF8" s="147"/>
      <c r="CG8" s="147"/>
      <c r="CH8" s="147"/>
      <c r="CI8" s="147"/>
      <c r="CJ8" s="147"/>
      <c r="CK8" s="147"/>
      <c r="CL8" s="147"/>
      <c r="CM8" s="147"/>
      <c r="CN8" s="147"/>
      <c r="CO8" s="147"/>
      <c r="CP8" s="147"/>
      <c r="CQ8" s="147"/>
      <c r="CR8" s="147"/>
      <c r="CS8" s="147"/>
      <c r="CT8" s="147"/>
      <c r="CU8" s="147"/>
      <c r="CV8" s="147"/>
      <c r="CW8" s="147"/>
      <c r="CX8" s="147"/>
      <c r="CY8" s="147"/>
      <c r="CZ8" s="147"/>
      <c r="DA8" s="147"/>
      <c r="DB8" s="147"/>
      <c r="DC8" s="147"/>
      <c r="DD8" s="147"/>
      <c r="DE8" s="147"/>
      <c r="DF8" s="147"/>
      <c r="DG8" s="147"/>
      <c r="DH8" s="147"/>
      <c r="DI8" s="147"/>
      <c r="DJ8" s="147"/>
      <c r="DK8" s="147"/>
      <c r="DL8" s="147"/>
      <c r="DM8" s="147"/>
      <c r="DN8" s="147"/>
      <c r="DO8" s="147"/>
      <c r="DP8" s="147"/>
      <c r="DQ8" s="147"/>
      <c r="DR8" s="147"/>
      <c r="DS8" s="147"/>
      <c r="DT8" s="147"/>
      <c r="DU8" s="147"/>
      <c r="DV8" s="147"/>
      <c r="DW8" s="147"/>
      <c r="DX8" s="147"/>
      <c r="DY8" s="147"/>
      <c r="DZ8" s="147"/>
      <c r="EA8" s="147"/>
      <c r="EB8" s="147"/>
      <c r="EC8" s="147"/>
      <c r="ED8" s="147"/>
      <c r="EE8" s="147"/>
      <c r="EF8" s="147"/>
      <c r="EG8" s="147"/>
      <c r="EH8" s="147"/>
      <c r="EI8" s="147"/>
      <c r="EJ8" s="147"/>
      <c r="EK8" s="147"/>
      <c r="EL8" s="147"/>
      <c r="EM8" s="147"/>
      <c r="EN8" s="147"/>
      <c r="EO8" s="147"/>
      <c r="EP8" s="147"/>
      <c r="EQ8" s="147"/>
      <c r="ER8" s="147"/>
      <c r="ES8" s="147"/>
      <c r="ET8" s="147"/>
      <c r="EU8" s="147"/>
      <c r="EV8" s="147"/>
      <c r="EW8" s="147"/>
      <c r="EX8" s="147"/>
      <c r="EY8" s="147"/>
      <c r="EZ8" s="147"/>
      <c r="FA8" s="147"/>
      <c r="FB8" s="147"/>
      <c r="FC8" s="147"/>
      <c r="FD8" s="147"/>
      <c r="FE8" s="147"/>
      <c r="FF8" s="147"/>
      <c r="FG8" s="147"/>
      <c r="FH8" s="147"/>
      <c r="FI8" s="147"/>
      <c r="FJ8" s="147"/>
      <c r="FK8" s="147"/>
      <c r="FL8" s="147"/>
      <c r="FM8" s="147"/>
      <c r="FN8" s="147"/>
      <c r="FO8" s="147"/>
      <c r="FP8" s="147"/>
      <c r="FQ8" s="147"/>
      <c r="FR8" s="147"/>
      <c r="FS8" s="147"/>
      <c r="FT8" s="147"/>
    </row>
    <row r="9" spans="1:278" s="136" customFormat="1" ht="10.5" customHeight="1" thickTop="1" thickBot="1">
      <c r="A9" s="481"/>
      <c r="B9" s="482"/>
      <c r="C9" s="482"/>
      <c r="D9" s="482"/>
      <c r="E9" s="482"/>
      <c r="F9" s="482"/>
      <c r="G9" s="482"/>
      <c r="H9" s="482"/>
      <c r="I9" s="482"/>
      <c r="J9" s="482"/>
      <c r="K9" s="482"/>
      <c r="L9" s="482"/>
      <c r="M9" s="482"/>
      <c r="N9" s="482"/>
      <c r="P9" s="167"/>
      <c r="Q9" s="167"/>
      <c r="R9" s="167"/>
      <c r="S9" s="167"/>
      <c r="T9" s="145"/>
      <c r="U9" s="148"/>
      <c r="V9" s="148"/>
      <c r="W9" s="148"/>
      <c r="X9" s="148"/>
      <c r="Y9" s="148"/>
      <c r="Z9" s="148"/>
      <c r="AA9" s="148"/>
      <c r="AB9" s="148"/>
      <c r="AC9" s="148"/>
      <c r="AD9" s="148"/>
      <c r="AE9" s="148"/>
      <c r="AF9" s="148"/>
      <c r="AG9" s="148"/>
      <c r="AH9" s="148"/>
      <c r="AI9" s="148"/>
      <c r="AJ9" s="148"/>
      <c r="AK9" s="148"/>
      <c r="AL9" s="148"/>
      <c r="AM9" s="148"/>
      <c r="AN9" s="148"/>
      <c r="AO9" s="148"/>
      <c r="AP9" s="148"/>
      <c r="AQ9" s="148"/>
      <c r="AR9" s="148"/>
      <c r="AS9" s="148"/>
      <c r="AT9" s="148"/>
      <c r="AU9" s="148"/>
      <c r="AV9" s="148"/>
      <c r="AW9" s="148"/>
      <c r="AX9" s="148"/>
      <c r="AY9" s="148"/>
      <c r="AZ9" s="148"/>
      <c r="BA9" s="148"/>
      <c r="BB9" s="148"/>
      <c r="BC9" s="148"/>
      <c r="BD9" s="148"/>
      <c r="BE9" s="148"/>
      <c r="BF9" s="148"/>
      <c r="BG9" s="148"/>
      <c r="BH9" s="148"/>
      <c r="BI9" s="148"/>
      <c r="BJ9" s="148"/>
      <c r="BK9" s="148"/>
      <c r="BL9" s="148"/>
      <c r="BM9" s="148"/>
      <c r="BN9" s="148"/>
      <c r="BO9" s="148"/>
      <c r="BP9" s="148"/>
      <c r="BQ9" s="148"/>
      <c r="BR9" s="148"/>
      <c r="BS9" s="148"/>
      <c r="BT9" s="148"/>
      <c r="BU9" s="148"/>
      <c r="BV9" s="148"/>
      <c r="BW9" s="148"/>
      <c r="BX9" s="148"/>
      <c r="BY9" s="148"/>
      <c r="BZ9" s="148"/>
      <c r="CA9" s="148"/>
      <c r="CB9" s="148"/>
      <c r="CC9" s="148"/>
      <c r="CD9" s="148"/>
      <c r="CE9" s="148"/>
      <c r="CF9" s="148"/>
      <c r="CG9" s="148"/>
      <c r="CH9" s="148"/>
      <c r="CI9" s="148"/>
      <c r="CJ9" s="148"/>
      <c r="CK9" s="148"/>
      <c r="CL9" s="148"/>
      <c r="CM9" s="148"/>
      <c r="CN9" s="148"/>
      <c r="CO9" s="148"/>
      <c r="CP9" s="148"/>
      <c r="CQ9" s="148"/>
      <c r="CR9" s="148"/>
      <c r="CS9" s="148"/>
      <c r="CT9" s="148"/>
      <c r="CU9" s="148"/>
      <c r="CV9" s="148"/>
      <c r="CW9" s="148"/>
      <c r="CX9" s="148"/>
      <c r="CY9" s="148"/>
      <c r="CZ9" s="148"/>
      <c r="DA9" s="148"/>
      <c r="DB9" s="148"/>
      <c r="DC9" s="148"/>
      <c r="DD9" s="148"/>
      <c r="DE9" s="148"/>
      <c r="DF9" s="148"/>
      <c r="DG9" s="148"/>
      <c r="DH9" s="148"/>
      <c r="DI9" s="148"/>
      <c r="DJ9" s="148"/>
      <c r="DK9" s="148"/>
      <c r="DL9" s="148"/>
      <c r="DM9" s="148"/>
      <c r="DN9" s="148"/>
      <c r="DO9" s="148"/>
      <c r="DP9" s="148"/>
      <c r="DQ9" s="148"/>
      <c r="DR9" s="148"/>
      <c r="DS9" s="148"/>
      <c r="DT9" s="148"/>
      <c r="DU9" s="148"/>
      <c r="DV9" s="148"/>
      <c r="DW9" s="148"/>
      <c r="DX9" s="148"/>
      <c r="DY9" s="148"/>
      <c r="DZ9" s="148"/>
      <c r="EA9" s="148"/>
      <c r="EB9" s="148"/>
      <c r="EC9" s="148"/>
      <c r="ED9" s="148"/>
      <c r="EE9" s="148"/>
      <c r="EF9" s="148"/>
      <c r="EG9" s="148"/>
      <c r="EH9" s="148"/>
      <c r="EI9" s="148"/>
      <c r="EJ9" s="148"/>
      <c r="EK9" s="148"/>
      <c r="EL9" s="148"/>
      <c r="EM9" s="148"/>
      <c r="EN9" s="148"/>
      <c r="EO9" s="148"/>
      <c r="EP9" s="148"/>
      <c r="EQ9" s="148"/>
      <c r="ER9" s="148"/>
      <c r="ES9" s="148"/>
      <c r="ET9" s="148"/>
      <c r="EU9" s="148"/>
      <c r="EV9" s="148"/>
      <c r="EW9" s="148"/>
      <c r="EX9" s="148"/>
      <c r="EY9" s="148"/>
      <c r="EZ9" s="148"/>
      <c r="FA9" s="148"/>
      <c r="FB9" s="148"/>
      <c r="FC9" s="148"/>
      <c r="FD9" s="148"/>
      <c r="FE9" s="148"/>
      <c r="FF9" s="148"/>
      <c r="FG9" s="148"/>
      <c r="FH9" s="148"/>
      <c r="FI9" s="148"/>
      <c r="FJ9" s="148"/>
      <c r="FK9" s="148"/>
      <c r="FL9" s="148"/>
      <c r="FM9" s="148"/>
      <c r="FN9" s="148"/>
      <c r="FO9" s="148"/>
      <c r="FP9" s="148"/>
      <c r="FQ9" s="148"/>
      <c r="FR9" s="148"/>
      <c r="FS9" s="148"/>
      <c r="FT9" s="148"/>
    </row>
    <row r="10" spans="1:278" s="137" customFormat="1" ht="15" customHeight="1">
      <c r="A10" s="475">
        <f>'Mapa Final'!A10</f>
        <v>1</v>
      </c>
      <c r="B10" s="439" t="str">
        <f>'Mapa Final'!B10</f>
        <v>Incumplimiento de las políticas de gestión documental establecidas para la Rama Judicial</v>
      </c>
      <c r="C10" s="478" t="str">
        <f>'Mapa Final'!C10</f>
        <v>Incumplimiento de las metas establecidas</v>
      </c>
      <c r="D10" s="478" t="str">
        <f>'Mapa Final'!D10</f>
        <v>1. No contar con los instrumentos y herramientas archivísticas necesarios para la gestión documental de la Rama Judicial.
2. Falta de claridad frente a aspectos metodológicos o procedimientales de la gestión documental.
3. Falta de comunicación y socialización de tablas de retención documental.
4. Debilidad en  la estandarización de tablas de retención documental.
5. Desaprovechamiento de canales de comunicaciones, para generar mayor información a las partes interesadas.</v>
      </c>
      <c r="E10" s="441" t="str">
        <f>'Mapa Final'!E10</f>
        <v>Desconocimiento de los lineamientos para la gestión documetnal institucional.</v>
      </c>
      <c r="F10" s="441" t="str">
        <f>'Mapa Final'!F10</f>
        <v>Posibilidad de incumplimiento de las metas establecidas debido al desconocimiento de los lineamientos para la gestión documental institucional.</v>
      </c>
      <c r="G10" s="441" t="str">
        <f>'Mapa Final'!G10</f>
        <v>Ejecución y Administración de Procesos</v>
      </c>
      <c r="H10" s="444" t="str">
        <f>'Mapa Final'!I10</f>
        <v>Media</v>
      </c>
      <c r="I10" s="447" t="str">
        <f>'Mapa Final'!L10</f>
        <v>Moderado</v>
      </c>
      <c r="J10" s="450" t="str">
        <f>'Mapa Final'!N10</f>
        <v>Moderado</v>
      </c>
      <c r="K10" s="453" t="str">
        <f>'Mapa Final'!AA10</f>
        <v>Baja</v>
      </c>
      <c r="L10" s="453" t="str">
        <f>'Mapa Final'!AE10</f>
        <v>Moderado</v>
      </c>
      <c r="M10" s="456" t="str">
        <f>'Mapa Final'!AG10</f>
        <v>Moderado</v>
      </c>
      <c r="N10" s="453" t="str">
        <f>'Mapa Final'!AH10</f>
        <v>Aceptar</v>
      </c>
      <c r="O10" s="472" t="s">
        <v>583</v>
      </c>
      <c r="P10" s="483" t="s">
        <v>8</v>
      </c>
      <c r="Q10" s="483"/>
      <c r="R10" s="463">
        <v>44927</v>
      </c>
      <c r="S10" s="463">
        <v>45016</v>
      </c>
      <c r="T10" s="466" t="s">
        <v>584</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37" customFormat="1" ht="13.5" customHeight="1">
      <c r="A11" s="476"/>
      <c r="B11" s="303"/>
      <c r="C11" s="479"/>
      <c r="D11" s="479"/>
      <c r="E11" s="442"/>
      <c r="F11" s="442"/>
      <c r="G11" s="442"/>
      <c r="H11" s="445"/>
      <c r="I11" s="448"/>
      <c r="J11" s="451"/>
      <c r="K11" s="454"/>
      <c r="L11" s="454"/>
      <c r="M11" s="457"/>
      <c r="N11" s="454"/>
      <c r="O11" s="473"/>
      <c r="P11" s="464"/>
      <c r="Q11" s="464"/>
      <c r="R11" s="464"/>
      <c r="S11" s="464"/>
      <c r="T11" s="467"/>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37" customFormat="1" ht="13.5" customHeight="1">
      <c r="A12" s="476"/>
      <c r="B12" s="303"/>
      <c r="C12" s="479"/>
      <c r="D12" s="479"/>
      <c r="E12" s="442"/>
      <c r="F12" s="442"/>
      <c r="G12" s="442"/>
      <c r="H12" s="445"/>
      <c r="I12" s="448"/>
      <c r="J12" s="451"/>
      <c r="K12" s="454"/>
      <c r="L12" s="454"/>
      <c r="M12" s="457"/>
      <c r="N12" s="454"/>
      <c r="O12" s="473"/>
      <c r="P12" s="464"/>
      <c r="Q12" s="464"/>
      <c r="R12" s="464"/>
      <c r="S12" s="464"/>
      <c r="T12" s="467"/>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37" customFormat="1" ht="13.5" customHeight="1">
      <c r="A13" s="476"/>
      <c r="B13" s="303"/>
      <c r="C13" s="479"/>
      <c r="D13" s="479"/>
      <c r="E13" s="442"/>
      <c r="F13" s="442"/>
      <c r="G13" s="442"/>
      <c r="H13" s="445"/>
      <c r="I13" s="448"/>
      <c r="J13" s="451"/>
      <c r="K13" s="454"/>
      <c r="L13" s="454"/>
      <c r="M13" s="457"/>
      <c r="N13" s="454"/>
      <c r="O13" s="473"/>
      <c r="P13" s="464"/>
      <c r="Q13" s="464"/>
      <c r="R13" s="464"/>
      <c r="S13" s="464"/>
      <c r="T13" s="467"/>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37" customFormat="1" ht="358.5" customHeight="1" thickBot="1">
      <c r="A14" s="477"/>
      <c r="B14" s="440"/>
      <c r="C14" s="480"/>
      <c r="D14" s="480"/>
      <c r="E14" s="443"/>
      <c r="F14" s="443"/>
      <c r="G14" s="443"/>
      <c r="H14" s="446"/>
      <c r="I14" s="449"/>
      <c r="J14" s="452"/>
      <c r="K14" s="455"/>
      <c r="L14" s="455"/>
      <c r="M14" s="458"/>
      <c r="N14" s="455"/>
      <c r="O14" s="474"/>
      <c r="P14" s="465"/>
      <c r="Q14" s="465"/>
      <c r="R14" s="465"/>
      <c r="S14" s="465"/>
      <c r="T14" s="468"/>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37" customFormat="1" ht="15" customHeight="1">
      <c r="A15" s="475">
        <f>'Mapa Final'!A13</f>
        <v>2</v>
      </c>
      <c r="B15" s="439" t="str">
        <f>'Mapa Final'!B13</f>
        <v>Interrupción o demora en el servicio de administración de justicia por pérdida o deterioro de documentos que reposan en el Archivo de la Justicia Regional.</v>
      </c>
      <c r="C15" s="478" t="str">
        <f>'Mapa Final'!C13</f>
        <v>Afectación en la Prestación del Servicio de Justicia</v>
      </c>
      <c r="D15" s="478" t="str">
        <f>'Mapa Final'!D13</f>
        <v>1. Falta de aplicación de las políticas de archivo establecidas por la institución.
2. Falta de copias o medios de respaldo de la información
3. Insuficiente control de los documentos que se retiran del archivo para consulta o préstamo.</v>
      </c>
      <c r="E15" s="441" t="str">
        <f>'Mapa Final'!E13</f>
        <v>Inadecuada protección o control sobre los documentos  que reposan en el Archivo de la Justicia Regional.</v>
      </c>
      <c r="F15" s="441" t="str">
        <f>'Mapa Final'!F13</f>
        <v>Posibilidad de afectación en la prestación del servicio de justicia debido a la  inadecuada protección o control sobre los documentos  que reposan en el Archivo de la Justicia Regional.</v>
      </c>
      <c r="G15" s="441" t="str">
        <f>'Mapa Final'!G13</f>
        <v>Ejecución y Administración de Procesos</v>
      </c>
      <c r="H15" s="444" t="str">
        <f>'Mapa Final'!I13</f>
        <v>Media</v>
      </c>
      <c r="I15" s="447" t="str">
        <f>'Mapa Final'!L13</f>
        <v>Leve</v>
      </c>
      <c r="J15" s="450" t="str">
        <f>'Mapa Final'!N13</f>
        <v>Moderado</v>
      </c>
      <c r="K15" s="453" t="str">
        <f>'Mapa Final'!AA13</f>
        <v>Baja</v>
      </c>
      <c r="L15" s="453" t="str">
        <f>'Mapa Final'!AE13</f>
        <v>Leve</v>
      </c>
      <c r="M15" s="456" t="str">
        <f>'Mapa Final'!AG13</f>
        <v>Bajo</v>
      </c>
      <c r="N15" s="453" t="str">
        <f>'Mapa Final'!AH13</f>
        <v>Aceptar</v>
      </c>
      <c r="O15" s="472" t="s">
        <v>585</v>
      </c>
      <c r="P15" s="459" t="s">
        <v>8</v>
      </c>
      <c r="Q15" s="459"/>
      <c r="R15" s="462">
        <v>44927</v>
      </c>
      <c r="S15" s="462">
        <v>45016</v>
      </c>
      <c r="T15" s="469" t="s">
        <v>586</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37" customFormat="1" ht="13.5" customHeight="1">
      <c r="A16" s="476"/>
      <c r="B16" s="303"/>
      <c r="C16" s="479"/>
      <c r="D16" s="479"/>
      <c r="E16" s="442"/>
      <c r="F16" s="442"/>
      <c r="G16" s="442"/>
      <c r="H16" s="445"/>
      <c r="I16" s="448"/>
      <c r="J16" s="451"/>
      <c r="K16" s="454"/>
      <c r="L16" s="454"/>
      <c r="M16" s="457"/>
      <c r="N16" s="454"/>
      <c r="O16" s="473"/>
      <c r="P16" s="460"/>
      <c r="Q16" s="460"/>
      <c r="R16" s="460"/>
      <c r="S16" s="460"/>
      <c r="T16" s="470"/>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37" customFormat="1" ht="13.5" customHeight="1">
      <c r="A17" s="476"/>
      <c r="B17" s="303"/>
      <c r="C17" s="479"/>
      <c r="D17" s="479"/>
      <c r="E17" s="442"/>
      <c r="F17" s="442"/>
      <c r="G17" s="442"/>
      <c r="H17" s="445"/>
      <c r="I17" s="448"/>
      <c r="J17" s="451"/>
      <c r="K17" s="454"/>
      <c r="L17" s="454"/>
      <c r="M17" s="457"/>
      <c r="N17" s="454"/>
      <c r="O17" s="473"/>
      <c r="P17" s="460"/>
      <c r="Q17" s="460"/>
      <c r="R17" s="460"/>
      <c r="S17" s="460"/>
      <c r="T17" s="470"/>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37" customFormat="1" ht="13.5" customHeight="1">
      <c r="A18" s="476"/>
      <c r="B18" s="303"/>
      <c r="C18" s="479"/>
      <c r="D18" s="479"/>
      <c r="E18" s="442"/>
      <c r="F18" s="442"/>
      <c r="G18" s="442"/>
      <c r="H18" s="445"/>
      <c r="I18" s="448"/>
      <c r="J18" s="451"/>
      <c r="K18" s="454"/>
      <c r="L18" s="454"/>
      <c r="M18" s="457"/>
      <c r="N18" s="454"/>
      <c r="O18" s="473"/>
      <c r="P18" s="460"/>
      <c r="Q18" s="460"/>
      <c r="R18" s="460"/>
      <c r="S18" s="460"/>
      <c r="T18" s="470"/>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37" customFormat="1" ht="243.75" customHeight="1" thickBot="1">
      <c r="A19" s="477"/>
      <c r="B19" s="440"/>
      <c r="C19" s="480"/>
      <c r="D19" s="480"/>
      <c r="E19" s="443"/>
      <c r="F19" s="443"/>
      <c r="G19" s="443"/>
      <c r="H19" s="446"/>
      <c r="I19" s="449"/>
      <c r="J19" s="452"/>
      <c r="K19" s="455"/>
      <c r="L19" s="455"/>
      <c r="M19" s="458"/>
      <c r="N19" s="455"/>
      <c r="O19" s="474"/>
      <c r="P19" s="461"/>
      <c r="Q19" s="461"/>
      <c r="R19" s="461"/>
      <c r="S19" s="461"/>
      <c r="T19" s="471"/>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75">
        <f>'Mapa Final'!A17</f>
        <v>3</v>
      </c>
      <c r="B20" s="439" t="str">
        <f>'Mapa Final'!B17</f>
        <v>No entrega de comunicaciones oficiales generadas a través de SIGOBius.</v>
      </c>
      <c r="C20" s="478" t="str">
        <f>'Mapa Final'!C17</f>
        <v>Afectación en la Prestación del Servicio de Justicia</v>
      </c>
      <c r="D20" s="478" t="str">
        <f>'Mapa Final'!D17</f>
        <v>1. Uso  inadecuado del sistema.
2. Falta de apropiación y aplicación del conocimiento de los avances tecnológicos.
3. Dificultad de acceso al sistema por fallas técnicas.</v>
      </c>
      <c r="E20" s="441" t="str">
        <f>'Mapa Final'!E17</f>
        <v>Dificultades funcionales o técnicas del sistema Sigobius.</v>
      </c>
      <c r="F20" s="441" t="str">
        <f>'Mapa Final'!F17</f>
        <v xml:space="preserve">Posibilidad de afectación en la prestación del servicio de justicia debido a las dificultades funcionales o técnicas del sistema Sigobius. </v>
      </c>
      <c r="G20" s="441" t="str">
        <f>'Mapa Final'!G17</f>
        <v>Ejecución y Administración de Procesos</v>
      </c>
      <c r="H20" s="444" t="str">
        <f>'Mapa Final'!I17</f>
        <v>Media</v>
      </c>
      <c r="I20" s="447" t="str">
        <f>'Mapa Final'!L17</f>
        <v>Menor</v>
      </c>
      <c r="J20" s="450" t="str">
        <f>'Mapa Final'!N17</f>
        <v>Moderado</v>
      </c>
      <c r="K20" s="453" t="str">
        <f>'Mapa Final'!AA17</f>
        <v>Baja</v>
      </c>
      <c r="L20" s="453" t="str">
        <f>'Mapa Final'!AE17</f>
        <v>Menor</v>
      </c>
      <c r="M20" s="456" t="str">
        <f>'Mapa Final'!AG17</f>
        <v>Moderado</v>
      </c>
      <c r="N20" s="453" t="str">
        <f>'Mapa Final'!AH17</f>
        <v>Aceptar</v>
      </c>
      <c r="O20" s="472" t="s">
        <v>587</v>
      </c>
      <c r="P20" s="459" t="s">
        <v>8</v>
      </c>
      <c r="Q20" s="459"/>
      <c r="R20" s="462">
        <v>44927</v>
      </c>
      <c r="S20" s="462">
        <v>45016</v>
      </c>
      <c r="T20" s="469" t="s">
        <v>588</v>
      </c>
      <c r="U20" s="34"/>
      <c r="V20" s="34"/>
    </row>
    <row r="21" spans="1:176">
      <c r="A21" s="476"/>
      <c r="B21" s="303"/>
      <c r="C21" s="479"/>
      <c r="D21" s="479"/>
      <c r="E21" s="442"/>
      <c r="F21" s="442"/>
      <c r="G21" s="442"/>
      <c r="H21" s="445"/>
      <c r="I21" s="448"/>
      <c r="J21" s="451"/>
      <c r="K21" s="454"/>
      <c r="L21" s="454"/>
      <c r="M21" s="457"/>
      <c r="N21" s="454"/>
      <c r="O21" s="473"/>
      <c r="P21" s="460"/>
      <c r="Q21" s="460"/>
      <c r="R21" s="460"/>
      <c r="S21" s="460"/>
      <c r="T21" s="470"/>
      <c r="U21" s="34"/>
      <c r="V21" s="34"/>
    </row>
    <row r="22" spans="1:176">
      <c r="A22" s="476"/>
      <c r="B22" s="303"/>
      <c r="C22" s="479"/>
      <c r="D22" s="479"/>
      <c r="E22" s="442"/>
      <c r="F22" s="442"/>
      <c r="G22" s="442"/>
      <c r="H22" s="445"/>
      <c r="I22" s="448"/>
      <c r="J22" s="451"/>
      <c r="K22" s="454"/>
      <c r="L22" s="454"/>
      <c r="M22" s="457"/>
      <c r="N22" s="454"/>
      <c r="O22" s="473"/>
      <c r="P22" s="460"/>
      <c r="Q22" s="460"/>
      <c r="R22" s="460"/>
      <c r="S22" s="460"/>
      <c r="T22" s="470"/>
      <c r="U22" s="34"/>
      <c r="V22" s="34"/>
    </row>
    <row r="23" spans="1:176">
      <c r="A23" s="476"/>
      <c r="B23" s="303"/>
      <c r="C23" s="479"/>
      <c r="D23" s="479"/>
      <c r="E23" s="442"/>
      <c r="F23" s="442"/>
      <c r="G23" s="442"/>
      <c r="H23" s="445"/>
      <c r="I23" s="448"/>
      <c r="J23" s="451"/>
      <c r="K23" s="454"/>
      <c r="L23" s="454"/>
      <c r="M23" s="457"/>
      <c r="N23" s="454"/>
      <c r="O23" s="473"/>
      <c r="P23" s="460"/>
      <c r="Q23" s="460"/>
      <c r="R23" s="460"/>
      <c r="S23" s="460"/>
      <c r="T23" s="470"/>
      <c r="U23" s="34"/>
      <c r="V23" s="34"/>
    </row>
    <row r="24" spans="1:176" ht="261.75" customHeight="1" thickBot="1">
      <c r="A24" s="477"/>
      <c r="B24" s="440"/>
      <c r="C24" s="480"/>
      <c r="D24" s="480"/>
      <c r="E24" s="443"/>
      <c r="F24" s="443"/>
      <c r="G24" s="443"/>
      <c r="H24" s="446"/>
      <c r="I24" s="449"/>
      <c r="J24" s="452"/>
      <c r="K24" s="455"/>
      <c r="L24" s="455"/>
      <c r="M24" s="458"/>
      <c r="N24" s="455"/>
      <c r="O24" s="474"/>
      <c r="P24" s="461"/>
      <c r="Q24" s="461"/>
      <c r="R24" s="461"/>
      <c r="S24" s="461"/>
      <c r="T24" s="471"/>
      <c r="U24" s="34"/>
      <c r="V24" s="34"/>
    </row>
    <row r="25" spans="1:176">
      <c r="A25" s="475">
        <f>'Mapa Final'!A21</f>
        <v>4</v>
      </c>
      <c r="B25" s="439" t="str">
        <f>'Mapa Final'!B21</f>
        <v xml:space="preserve"> Sustracción de documentación conservada en el archivo de la justicia regional, en beneficio propio o de un tercero. </v>
      </c>
      <c r="C25" s="478" t="str">
        <f>'Mapa Final'!C21</f>
        <v>Reputacional(Corrupción)</v>
      </c>
      <c r="D25" s="478" t="str">
        <f>'Mapa Final'!D21</f>
        <v xml:space="preserve">1.Insuficientes programas de capacitación para la toma de conciencia debido al desconocimiento de l ley antisoborno (ISO 37001:2016), Plan Anticorrupción y  de los  valores y principios propios de la entidad.
2. Desconocimiento del Código de Etica y Buen Gobierno.    
3. Bajos estándares éticos.
4. Falta de controles y protocolos para el manejo de la información
5. Tráfico de influencias.
6. Intereses personales.
</v>
      </c>
      <c r="E25" s="441" t="str">
        <f>'Mapa Final'!E21</f>
        <v>Carencia de transparencia, etica y valores.</v>
      </c>
      <c r="F25" s="441" t="str">
        <f>'Mapa Final'!F21</f>
        <v>Posibilidad de afectación reputacional (corrupción) debido a la carencia de transparencia, etica y valores.</v>
      </c>
      <c r="G25" s="441" t="str">
        <f>'Mapa Final'!G21</f>
        <v>Fraude Interno</v>
      </c>
      <c r="H25" s="444" t="str">
        <f>'Mapa Final'!I21</f>
        <v>Muy Baja</v>
      </c>
      <c r="I25" s="447" t="str">
        <f>'Mapa Final'!L21</f>
        <v>Mayor</v>
      </c>
      <c r="J25" s="450" t="str">
        <f>'Mapa Final'!N21</f>
        <v xml:space="preserve">Alto </v>
      </c>
      <c r="K25" s="453" t="str">
        <f>'Mapa Final'!AA21</f>
        <v>Muy Baja</v>
      </c>
      <c r="L25" s="453" t="str">
        <f>'Mapa Final'!AE21</f>
        <v>Mayor</v>
      </c>
      <c r="M25" s="456" t="str">
        <f>'Mapa Final'!AG21</f>
        <v xml:space="preserve">Alto </v>
      </c>
      <c r="N25" s="453" t="str">
        <f>'Mapa Final'!AH21</f>
        <v>Reducir(mitigar)</v>
      </c>
      <c r="O25" s="472" t="s">
        <v>589</v>
      </c>
      <c r="P25" s="459" t="s">
        <v>8</v>
      </c>
      <c r="Q25" s="459"/>
      <c r="R25" s="462">
        <v>44927</v>
      </c>
      <c r="S25" s="462">
        <v>45016</v>
      </c>
      <c r="T25" s="469" t="s">
        <v>590</v>
      </c>
    </row>
    <row r="26" spans="1:176">
      <c r="A26" s="476"/>
      <c r="B26" s="303"/>
      <c r="C26" s="479"/>
      <c r="D26" s="479"/>
      <c r="E26" s="442"/>
      <c r="F26" s="442"/>
      <c r="G26" s="442"/>
      <c r="H26" s="445"/>
      <c r="I26" s="448"/>
      <c r="J26" s="451"/>
      <c r="K26" s="454"/>
      <c r="L26" s="454"/>
      <c r="M26" s="457"/>
      <c r="N26" s="454"/>
      <c r="O26" s="473"/>
      <c r="P26" s="460"/>
      <c r="Q26" s="460"/>
      <c r="R26" s="460"/>
      <c r="S26" s="460"/>
      <c r="T26" s="470"/>
    </row>
    <row r="27" spans="1:176">
      <c r="A27" s="476"/>
      <c r="B27" s="303"/>
      <c r="C27" s="479"/>
      <c r="D27" s="479"/>
      <c r="E27" s="442"/>
      <c r="F27" s="442"/>
      <c r="G27" s="442"/>
      <c r="H27" s="445"/>
      <c r="I27" s="448"/>
      <c r="J27" s="451"/>
      <c r="K27" s="454"/>
      <c r="L27" s="454"/>
      <c r="M27" s="457"/>
      <c r="N27" s="454"/>
      <c r="O27" s="473"/>
      <c r="P27" s="460"/>
      <c r="Q27" s="460"/>
      <c r="R27" s="460"/>
      <c r="S27" s="460"/>
      <c r="T27" s="470"/>
    </row>
    <row r="28" spans="1:176">
      <c r="A28" s="476"/>
      <c r="B28" s="303"/>
      <c r="C28" s="479"/>
      <c r="D28" s="479"/>
      <c r="E28" s="442"/>
      <c r="F28" s="442"/>
      <c r="G28" s="442"/>
      <c r="H28" s="445"/>
      <c r="I28" s="448"/>
      <c r="J28" s="451"/>
      <c r="K28" s="454"/>
      <c r="L28" s="454"/>
      <c r="M28" s="457"/>
      <c r="N28" s="454"/>
      <c r="O28" s="473"/>
      <c r="P28" s="460"/>
      <c r="Q28" s="460"/>
      <c r="R28" s="460"/>
      <c r="S28" s="460"/>
      <c r="T28" s="470"/>
    </row>
    <row r="29" spans="1:176" ht="229.5" customHeight="1" thickBot="1">
      <c r="A29" s="477"/>
      <c r="B29" s="440"/>
      <c r="C29" s="480"/>
      <c r="D29" s="480"/>
      <c r="E29" s="443"/>
      <c r="F29" s="443"/>
      <c r="G29" s="443"/>
      <c r="H29" s="446"/>
      <c r="I29" s="449"/>
      <c r="J29" s="452"/>
      <c r="K29" s="455"/>
      <c r="L29" s="455"/>
      <c r="M29" s="458"/>
      <c r="N29" s="455"/>
      <c r="O29" s="474"/>
      <c r="P29" s="461"/>
      <c r="Q29" s="461"/>
      <c r="R29" s="461"/>
      <c r="S29" s="461"/>
      <c r="T29" s="471"/>
    </row>
    <row r="30" spans="1:176">
      <c r="A30" s="475">
        <f>'Mapa Final'!A26</f>
        <v>5</v>
      </c>
      <c r="B30" s="439" t="str">
        <f>'Mapa Final'!B26</f>
        <v>Exposición a agentes biológicos como bacterias, hongos o virus, a través del contacto directo entre personas y/o contacto con documentos contaminados.</v>
      </c>
      <c r="C30" s="478" t="str">
        <f>'Mapa Final'!C26</f>
        <v xml:space="preserve"> Afectación Ambiental</v>
      </c>
      <c r="D30" s="478" t="str">
        <f>'Mapa Final'!D26</f>
        <v>1. Manipulación de documentos sin usar los elementos de protección personal.
2, No realizar el lavado de manos antes y después de la manipulación de los documentos. 
3. Falta de limpieza del puesto de trabajo.
4. Consumo de alimentos o bebidas en el área de trabajo con documentos.</v>
      </c>
      <c r="E30" s="441" t="str">
        <f>'Mapa Final'!E26</f>
        <v>Desconocimiento del Protocolo para el manejo de documentos físicos.</v>
      </c>
      <c r="F30" s="441" t="str">
        <f>'Mapa Final'!F26</f>
        <v>Posibilidad de afectación ambiental debido al desconocimiento del Protocolo para el manejo de documentos físicos.</v>
      </c>
      <c r="G30" s="441" t="str">
        <f>'Mapa Final'!G26</f>
        <v>Eventos Ambientales Internos</v>
      </c>
      <c r="H30" s="444" t="str">
        <f>'Mapa Final'!I26</f>
        <v>Media</v>
      </c>
      <c r="I30" s="447" t="str">
        <f>'Mapa Final'!L26</f>
        <v>Moderado</v>
      </c>
      <c r="J30" s="450" t="str">
        <f>'Mapa Final'!N26</f>
        <v>Moderado</v>
      </c>
      <c r="K30" s="453" t="str">
        <f>'Mapa Final'!AA26</f>
        <v>Baja</v>
      </c>
      <c r="L30" s="453" t="str">
        <f>'Mapa Final'!AE26</f>
        <v>Moderado</v>
      </c>
      <c r="M30" s="456" t="str">
        <f>'Mapa Final'!AG26</f>
        <v>Moderado</v>
      </c>
      <c r="N30" s="453" t="str">
        <f>'Mapa Final'!AH26</f>
        <v>Aceptar</v>
      </c>
      <c r="O30" s="472" t="s">
        <v>591</v>
      </c>
      <c r="P30" s="459" t="s">
        <v>8</v>
      </c>
      <c r="Q30" s="459"/>
      <c r="R30" s="462">
        <v>44927</v>
      </c>
      <c r="S30" s="462">
        <v>45016</v>
      </c>
      <c r="T30" s="466" t="s">
        <v>592</v>
      </c>
    </row>
    <row r="31" spans="1:176">
      <c r="A31" s="476"/>
      <c r="B31" s="303"/>
      <c r="C31" s="479"/>
      <c r="D31" s="479"/>
      <c r="E31" s="442"/>
      <c r="F31" s="442"/>
      <c r="G31" s="442"/>
      <c r="H31" s="445"/>
      <c r="I31" s="448"/>
      <c r="J31" s="451"/>
      <c r="K31" s="454"/>
      <c r="L31" s="454"/>
      <c r="M31" s="457"/>
      <c r="N31" s="454"/>
      <c r="O31" s="473"/>
      <c r="P31" s="460"/>
      <c r="Q31" s="460"/>
      <c r="R31" s="460"/>
      <c r="S31" s="460"/>
      <c r="T31" s="467"/>
    </row>
    <row r="32" spans="1:176">
      <c r="A32" s="476"/>
      <c r="B32" s="303"/>
      <c r="C32" s="479"/>
      <c r="D32" s="479"/>
      <c r="E32" s="442"/>
      <c r="F32" s="442"/>
      <c r="G32" s="442"/>
      <c r="H32" s="445"/>
      <c r="I32" s="448"/>
      <c r="J32" s="451"/>
      <c r="K32" s="454"/>
      <c r="L32" s="454"/>
      <c r="M32" s="457"/>
      <c r="N32" s="454"/>
      <c r="O32" s="473"/>
      <c r="P32" s="460"/>
      <c r="Q32" s="460"/>
      <c r="R32" s="460"/>
      <c r="S32" s="460"/>
      <c r="T32" s="467"/>
    </row>
    <row r="33" spans="1:20">
      <c r="A33" s="476"/>
      <c r="B33" s="303"/>
      <c r="C33" s="479"/>
      <c r="D33" s="479"/>
      <c r="E33" s="442"/>
      <c r="F33" s="442"/>
      <c r="G33" s="442"/>
      <c r="H33" s="445"/>
      <c r="I33" s="448"/>
      <c r="J33" s="451"/>
      <c r="K33" s="454"/>
      <c r="L33" s="454"/>
      <c r="M33" s="457"/>
      <c r="N33" s="454"/>
      <c r="O33" s="473"/>
      <c r="P33" s="460"/>
      <c r="Q33" s="460"/>
      <c r="R33" s="460"/>
      <c r="S33" s="460"/>
      <c r="T33" s="467"/>
    </row>
    <row r="34" spans="1:20" ht="146.5" customHeight="1" thickBot="1">
      <c r="A34" s="477"/>
      <c r="B34" s="440"/>
      <c r="C34" s="480"/>
      <c r="D34" s="480"/>
      <c r="E34" s="443"/>
      <c r="F34" s="443"/>
      <c r="G34" s="443"/>
      <c r="H34" s="446"/>
      <c r="I34" s="449"/>
      <c r="J34" s="452"/>
      <c r="K34" s="455"/>
      <c r="L34" s="455"/>
      <c r="M34" s="458"/>
      <c r="N34" s="455"/>
      <c r="O34" s="474"/>
      <c r="P34" s="461"/>
      <c r="Q34" s="461"/>
      <c r="R34" s="461"/>
      <c r="S34" s="461"/>
      <c r="T34" s="468"/>
    </row>
  </sheetData>
  <mergeCells count="1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20:R24"/>
    <mergeCell ref="P25:P29"/>
    <mergeCell ref="Q25:Q29"/>
    <mergeCell ref="R25:R29"/>
    <mergeCell ref="S25:S29"/>
    <mergeCell ref="A25:A29"/>
    <mergeCell ref="C25:C29"/>
    <mergeCell ref="D25:D29"/>
    <mergeCell ref="E25:E29"/>
    <mergeCell ref="F25:F29"/>
    <mergeCell ref="G25:G29"/>
    <mergeCell ref="H25:H29"/>
    <mergeCell ref="I25:I29"/>
    <mergeCell ref="M20:M24"/>
    <mergeCell ref="G20:G24"/>
    <mergeCell ref="H20:H24"/>
    <mergeCell ref="I20:I24"/>
    <mergeCell ref="J20:J24"/>
    <mergeCell ref="K20:K24"/>
    <mergeCell ref="L20:L24"/>
    <mergeCell ref="A20:A24"/>
    <mergeCell ref="C20:C24"/>
    <mergeCell ref="D20:D24"/>
    <mergeCell ref="E20:E24"/>
    <mergeCell ref="J30:J34"/>
    <mergeCell ref="K30:K34"/>
    <mergeCell ref="L30:L34"/>
    <mergeCell ref="M30:M34"/>
    <mergeCell ref="N30:N34"/>
    <mergeCell ref="O30:O34"/>
    <mergeCell ref="A30:A34"/>
    <mergeCell ref="C30:C34"/>
    <mergeCell ref="D30:D34"/>
    <mergeCell ref="E30:E34"/>
    <mergeCell ref="F30:F34"/>
    <mergeCell ref="G30:G34"/>
    <mergeCell ref="H30:H34"/>
    <mergeCell ref="I30:I34"/>
    <mergeCell ref="B30:B34"/>
    <mergeCell ref="L15:L19"/>
    <mergeCell ref="M15:M19"/>
    <mergeCell ref="L10:L14"/>
    <mergeCell ref="P15:P19"/>
    <mergeCell ref="Q15:Q19"/>
    <mergeCell ref="R15:R19"/>
    <mergeCell ref="S15:S19"/>
    <mergeCell ref="R10:R14"/>
    <mergeCell ref="T30:T34"/>
    <mergeCell ref="P30:P34"/>
    <mergeCell ref="Q30:Q34"/>
    <mergeCell ref="R30:R34"/>
    <mergeCell ref="S30:S34"/>
    <mergeCell ref="T25:T29"/>
    <mergeCell ref="L25:L29"/>
    <mergeCell ref="M25:M29"/>
    <mergeCell ref="N25:N29"/>
    <mergeCell ref="O25:O29"/>
    <mergeCell ref="S20:S24"/>
    <mergeCell ref="T20:T24"/>
    <mergeCell ref="N20:N24"/>
    <mergeCell ref="O20:O24"/>
    <mergeCell ref="P20:P24"/>
    <mergeCell ref="Q20:Q24"/>
    <mergeCell ref="B15:B19"/>
    <mergeCell ref="B20:B24"/>
    <mergeCell ref="B25:B29"/>
    <mergeCell ref="G10:G14"/>
    <mergeCell ref="H10:H14"/>
    <mergeCell ref="B10:B14"/>
    <mergeCell ref="I10:I14"/>
    <mergeCell ref="J10:J14"/>
    <mergeCell ref="K10:K14"/>
    <mergeCell ref="J15:J19"/>
    <mergeCell ref="K15:K19"/>
    <mergeCell ref="J25:J29"/>
    <mergeCell ref="K25:K29"/>
    <mergeCell ref="F20:F24"/>
  </mergeCells>
  <conditionalFormatting sqref="A7:B7 H7 H35:J1048576">
    <cfRule type="containsText" dxfId="599" priority="668" operator="containsText" text="1- Bajo">
      <formula>NOT(ISERROR(SEARCH("1- Bajo",A7)))</formula>
    </cfRule>
    <cfRule type="containsText" dxfId="598" priority="667" operator="containsText" text="4- Bajo">
      <formula>NOT(ISERROR(SEARCH("4- Bajo",A7)))</formula>
    </cfRule>
    <cfRule type="containsText" dxfId="597" priority="666" operator="containsText" text="3- Bajo">
      <formula>NOT(ISERROR(SEARCH("3- Bajo",A7)))</formula>
    </cfRule>
  </conditionalFormatting>
  <conditionalFormatting sqref="A15:D15">
    <cfRule type="containsText" dxfId="596" priority="559" operator="containsText" text="3- Moderado">
      <formula>NOT(ISERROR(SEARCH("3- Moderado",A15)))</formula>
    </cfRule>
    <cfRule type="containsText" dxfId="595" priority="560" operator="containsText" text="6- Moderado">
      <formula>NOT(ISERROR(SEARCH("6- Moderado",A15)))</formula>
    </cfRule>
    <cfRule type="containsText" dxfId="594" priority="561" operator="containsText" text="4- Moderado">
      <formula>NOT(ISERROR(SEARCH("4- Moderado",A15)))</formula>
    </cfRule>
    <cfRule type="containsText" dxfId="593" priority="562" operator="containsText" text="3- Bajo">
      <formula>NOT(ISERROR(SEARCH("3- Bajo",A15)))</formula>
    </cfRule>
    <cfRule type="containsText" dxfId="592" priority="563" operator="containsText" text="4- Bajo">
      <formula>NOT(ISERROR(SEARCH("4- Bajo",A15)))</formula>
    </cfRule>
    <cfRule type="containsText" dxfId="591" priority="564" operator="containsText" text="1- Bajo">
      <formula>NOT(ISERROR(SEARCH("1- Bajo",A15)))</formula>
    </cfRule>
  </conditionalFormatting>
  <conditionalFormatting sqref="A20:G20">
    <cfRule type="containsText" dxfId="590" priority="528" operator="containsText" text="4- Bajo">
      <formula>NOT(ISERROR(SEARCH("4- Bajo",A20)))</formula>
    </cfRule>
    <cfRule type="containsText" dxfId="589" priority="524" operator="containsText" text="3- Moderado">
      <formula>NOT(ISERROR(SEARCH("3- Moderado",A20)))</formula>
    </cfRule>
    <cfRule type="containsText" dxfId="588" priority="526" operator="containsText" text="4- Moderado">
      <formula>NOT(ISERROR(SEARCH("4- Moderado",A20)))</formula>
    </cfRule>
    <cfRule type="containsText" dxfId="587" priority="527" operator="containsText" text="3- Bajo">
      <formula>NOT(ISERROR(SEARCH("3- Bajo",A20)))</formula>
    </cfRule>
    <cfRule type="containsText" dxfId="586" priority="529" operator="containsText" text="1- Bajo">
      <formula>NOT(ISERROR(SEARCH("1- Bajo",A20)))</formula>
    </cfRule>
    <cfRule type="containsText" dxfId="585" priority="525" operator="containsText" text="6- Moderado">
      <formula>NOT(ISERROR(SEARCH("6- Moderado",A20)))</formula>
    </cfRule>
  </conditionalFormatting>
  <conditionalFormatting sqref="A10:I10 E15:I15">
    <cfRule type="containsText" dxfId="584" priority="621" operator="containsText" text="3- Moderado">
      <formula>NOT(ISERROR(SEARCH("3- Moderado",A10)))</formula>
    </cfRule>
    <cfRule type="containsText" dxfId="583" priority="626" operator="containsText" text="1- Bajo">
      <formula>NOT(ISERROR(SEARCH("1- Bajo",A10)))</formula>
    </cfRule>
    <cfRule type="containsText" dxfId="582" priority="625" operator="containsText" text="4- Bajo">
      <formula>NOT(ISERROR(SEARCH("4- Bajo",A10)))</formula>
    </cfRule>
    <cfRule type="containsText" dxfId="581" priority="624" operator="containsText" text="3- Bajo">
      <formula>NOT(ISERROR(SEARCH("3- Bajo",A10)))</formula>
    </cfRule>
    <cfRule type="containsText" dxfId="580" priority="623" operator="containsText" text="4- Moderado">
      <formula>NOT(ISERROR(SEARCH("4- Moderado",A10)))</formula>
    </cfRule>
    <cfRule type="containsText" dxfId="579" priority="622" operator="containsText" text="6- Moderado">
      <formula>NOT(ISERROR(SEARCH("6- Moderado",A10)))</formula>
    </cfRule>
  </conditionalFormatting>
  <conditionalFormatting sqref="A25:I25">
    <cfRule type="containsText" dxfId="578" priority="503" operator="containsText" text="3- Bajo">
      <formula>NOT(ISERROR(SEARCH("3- Bajo",A25)))</formula>
    </cfRule>
    <cfRule type="containsText" dxfId="577" priority="502" operator="containsText" text="4- Moderado">
      <formula>NOT(ISERROR(SEARCH("4- Moderado",A25)))</formula>
    </cfRule>
    <cfRule type="containsText" dxfId="576" priority="505" operator="containsText" text="1- Bajo">
      <formula>NOT(ISERROR(SEARCH("1- Bajo",A25)))</formula>
    </cfRule>
    <cfRule type="containsText" dxfId="575" priority="501" operator="containsText" text="6- Moderado">
      <formula>NOT(ISERROR(SEARCH("6- Moderado",A25)))</formula>
    </cfRule>
    <cfRule type="containsText" dxfId="574" priority="500" operator="containsText" text="3- Moderado">
      <formula>NOT(ISERROR(SEARCH("3- Moderado",A25)))</formula>
    </cfRule>
    <cfRule type="containsText" dxfId="573" priority="504" operator="containsText" text="4- Bajo">
      <formula>NOT(ISERROR(SEARCH("4- Bajo",A25)))</formula>
    </cfRule>
  </conditionalFormatting>
  <conditionalFormatting sqref="A30:I30">
    <cfRule type="containsText" dxfId="572" priority="370" operator="containsText" text="4- Bajo">
      <formula>NOT(ISERROR(SEARCH("4- Bajo",A30)))</formula>
    </cfRule>
    <cfRule type="containsText" dxfId="571" priority="371" operator="containsText" text="1- Bajo">
      <formula>NOT(ISERROR(SEARCH("1- Bajo",A30)))</formula>
    </cfRule>
    <cfRule type="containsText" dxfId="570" priority="366" operator="containsText" text="3- Moderado">
      <formula>NOT(ISERROR(SEARCH("3- Moderado",A30)))</formula>
    </cfRule>
    <cfRule type="containsText" dxfId="569" priority="367" operator="containsText" text="6- Moderado">
      <formula>NOT(ISERROR(SEARCH("6- Moderado",A30)))</formula>
    </cfRule>
    <cfRule type="containsText" dxfId="568" priority="368" operator="containsText" text="4- Moderado">
      <formula>NOT(ISERROR(SEARCH("4- Moderado",A30)))</formula>
    </cfRule>
    <cfRule type="containsText" dxfId="567" priority="369" operator="containsText" text="3- Bajo">
      <formula>NOT(ISERROR(SEARCH("3- Bajo",A30)))</formula>
    </cfRule>
  </conditionalFormatting>
  <conditionalFormatting sqref="D8:J8">
    <cfRule type="containsText" dxfId="566" priority="662" operator="containsText" text="1- Bajo">
      <formula>NOT(ISERROR(SEARCH("1- Bajo",D8)))</formula>
    </cfRule>
    <cfRule type="containsText" dxfId="565" priority="657" operator="containsText" text="6- Moderado">
      <formula>NOT(ISERROR(SEARCH("6- Moderado",D8)))</formula>
    </cfRule>
    <cfRule type="containsText" dxfId="564" priority="658" operator="containsText" text="4- Moderado">
      <formula>NOT(ISERROR(SEARCH("4- Moderado",D8)))</formula>
    </cfRule>
    <cfRule type="containsText" dxfId="563" priority="659" operator="containsText" text="3- Bajo">
      <formula>NOT(ISERROR(SEARCH("3- Bajo",D8)))</formula>
    </cfRule>
    <cfRule type="containsText" dxfId="562" priority="660" operator="containsText" text="4- Bajo">
      <formula>NOT(ISERROR(SEARCH("4- Bajo",D8)))</formula>
    </cfRule>
    <cfRule type="containsText" dxfId="561" priority="656" operator="containsText" text="3- Moderado">
      <formula>NOT(ISERROR(SEARCH("3- Moderado",D8)))</formula>
    </cfRule>
  </conditionalFormatting>
  <conditionalFormatting sqref="H10:H24">
    <cfRule type="containsText" dxfId="560" priority="583" operator="containsText" text="Media">
      <formula>NOT(ISERROR(SEARCH("Media",H10)))</formula>
    </cfRule>
    <cfRule type="containsText" dxfId="559" priority="576" operator="containsText" text="Muy Alta">
      <formula>NOT(ISERROR(SEARCH("Muy Alta",H10)))</formula>
    </cfRule>
    <cfRule type="containsText" dxfId="558" priority="582" operator="containsText" text="Baja">
      <formula>NOT(ISERROR(SEARCH("Baja",H10)))</formula>
    </cfRule>
    <cfRule type="containsText" dxfId="557" priority="581" operator="containsText" text="Muy Baja">
      <formula>NOT(ISERROR(SEARCH("Muy Baja",H10)))</formula>
    </cfRule>
    <cfRule type="containsText" dxfId="556" priority="584" operator="containsText" text="Alta">
      <formula>NOT(ISERROR(SEARCH("Alta",H10)))</formula>
    </cfRule>
    <cfRule type="containsText" dxfId="555" priority="575" operator="containsText" text="Alta">
      <formula>NOT(ISERROR(SEARCH("Alta",H10)))</formula>
    </cfRule>
    <cfRule type="containsText" dxfId="554" priority="586" operator="containsText" text="Muy Alta">
      <formula>NOT(ISERROR(SEARCH("Muy Alta",H10)))</formula>
    </cfRule>
  </conditionalFormatting>
  <conditionalFormatting sqref="H10:H29">
    <cfRule type="containsText" dxfId="553" priority="483" operator="containsText" text="Muy Alta">
      <formula>NOT(ISERROR(SEARCH("Muy Alta",H10)))</formula>
    </cfRule>
  </conditionalFormatting>
  <conditionalFormatting sqref="H25:H29">
    <cfRule type="containsText" dxfId="552" priority="472" operator="containsText" text="Alta">
      <formula>NOT(ISERROR(SEARCH("Alta",H25)))</formula>
    </cfRule>
    <cfRule type="containsText" dxfId="551" priority="481" operator="containsText" text="Alta">
      <formula>NOT(ISERROR(SEARCH("Alta",H25)))</formula>
    </cfRule>
    <cfRule type="containsText" dxfId="550" priority="480" operator="containsText" text="Media">
      <formula>NOT(ISERROR(SEARCH("Media",H25)))</formula>
    </cfRule>
    <cfRule type="containsText" dxfId="549" priority="479" operator="containsText" text="Baja">
      <formula>NOT(ISERROR(SEARCH("Baja",H25)))</formula>
    </cfRule>
    <cfRule type="containsText" dxfId="548" priority="478" operator="containsText" text="Muy Baja">
      <formula>NOT(ISERROR(SEARCH("Muy Baja",H25)))</formula>
    </cfRule>
    <cfRule type="containsText" dxfId="547" priority="473" operator="containsText" text="Muy Alta">
      <formula>NOT(ISERROR(SEARCH("Muy Alta",H25)))</formula>
    </cfRule>
  </conditionalFormatting>
  <conditionalFormatting sqref="H25:H34">
    <cfRule type="containsText" dxfId="546" priority="349" operator="containsText" text="Muy Alta">
      <formula>NOT(ISERROR(SEARCH("Muy Alta",H25)))</formula>
    </cfRule>
  </conditionalFormatting>
  <conditionalFormatting sqref="H30:H34">
    <cfRule type="containsText" dxfId="545" priority="339" operator="containsText" text="Muy Alta">
      <formula>NOT(ISERROR(SEARCH("Muy Alta",H30)))</formula>
    </cfRule>
    <cfRule type="containsText" dxfId="544" priority="338" operator="containsText" text="Alta">
      <formula>NOT(ISERROR(SEARCH("Alta",H30)))</formula>
    </cfRule>
    <cfRule type="containsText" dxfId="543" priority="337" operator="containsText" text="Muy Alta">
      <formula>NOT(ISERROR(SEARCH("Muy Alta",H30)))</formula>
    </cfRule>
    <cfRule type="containsText" dxfId="542" priority="345" operator="containsText" text="Baja">
      <formula>NOT(ISERROR(SEARCH("Baja",H30)))</formula>
    </cfRule>
    <cfRule type="containsText" dxfId="541" priority="346" operator="containsText" text="Media">
      <formula>NOT(ISERROR(SEARCH("Media",H30)))</formula>
    </cfRule>
    <cfRule type="containsText" dxfId="540" priority="347" operator="containsText" text="Alta">
      <formula>NOT(ISERROR(SEARCH("Alta",H30)))</formula>
    </cfRule>
    <cfRule type="containsText" dxfId="539" priority="344" operator="containsText" text="Muy Baja">
      <formula>NOT(ISERROR(SEARCH("Muy Baja",H30)))</formula>
    </cfRule>
  </conditionalFormatting>
  <conditionalFormatting sqref="H20:I20">
    <cfRule type="containsText" dxfId="538" priority="638" operator="containsText" text="1- Bajo">
      <formula>NOT(ISERROR(SEARCH("1- Bajo",H20)))</formula>
    </cfRule>
    <cfRule type="containsText" dxfId="537" priority="637" operator="containsText" text="4- Bajo">
      <formula>NOT(ISERROR(SEARCH("4- Bajo",H20)))</formula>
    </cfRule>
    <cfRule type="containsText" dxfId="536" priority="635" operator="containsText" text="4- Moderado">
      <formula>NOT(ISERROR(SEARCH("4- Moderado",H20)))</formula>
    </cfRule>
    <cfRule type="containsText" dxfId="535" priority="634" operator="containsText" text="6- Moderado">
      <formula>NOT(ISERROR(SEARCH("6- Moderado",H20)))</formula>
    </cfRule>
    <cfRule type="containsText" dxfId="534" priority="636" operator="containsText" text="3- Bajo">
      <formula>NOT(ISERROR(SEARCH("3- Bajo",H20)))</formula>
    </cfRule>
    <cfRule type="containsText" dxfId="533" priority="633" operator="containsText" text="3- Moderado">
      <formula>NOT(ISERROR(SEARCH("3- Moderado",H20)))</formula>
    </cfRule>
  </conditionalFormatting>
  <conditionalFormatting sqref="H35:J1048576 A7:B7 H7">
    <cfRule type="containsText" dxfId="532" priority="665" operator="containsText" text="4- Moderado">
      <formula>NOT(ISERROR(SEARCH("4- Moderado",A7)))</formula>
    </cfRule>
    <cfRule type="containsText" dxfId="531" priority="663" operator="containsText" text="3- Moderado">
      <formula>NOT(ISERROR(SEARCH("3- Moderado",A7)))</formula>
    </cfRule>
    <cfRule type="containsText" dxfId="530" priority="664" operator="containsText" text="6- Moderado">
      <formula>NOT(ISERROR(SEARCH("6- Moderado",A7)))</formula>
    </cfRule>
  </conditionalFormatting>
  <conditionalFormatting sqref="I10:I34">
    <cfRule type="containsText" dxfId="529" priority="348" operator="containsText" text="Moderado">
      <formula>NOT(ISERROR(SEARCH("Moderado",I10)))</formula>
    </cfRule>
    <cfRule type="containsText" dxfId="528" priority="340" operator="containsText" text="Catastrófico">
      <formula>NOT(ISERROR(SEARCH("Catastrófico",I10)))</formula>
    </cfRule>
    <cfRule type="containsText" dxfId="527" priority="343" operator="containsText" text="Leve">
      <formula>NOT(ISERROR(SEARCH("Leve",I10)))</formula>
    </cfRule>
    <cfRule type="containsText" dxfId="526" priority="342" operator="containsText" text="Menor">
      <formula>NOT(ISERROR(SEARCH("Menor",I10)))</formula>
    </cfRule>
    <cfRule type="containsText" dxfId="525" priority="341" operator="containsText" text="Mayor">
      <formula>NOT(ISERROR(SEARCH("Mayor",I10)))</formula>
    </cfRule>
  </conditionalFormatting>
  <conditionalFormatting sqref="J8 J35:J1048576">
    <cfRule type="containsText" dxfId="524" priority="652" operator="containsText" text="9- Alto">
      <formula>NOT(ISERROR(SEARCH("9- Alto",J8)))</formula>
    </cfRule>
    <cfRule type="containsText" dxfId="523" priority="655" operator="containsText" text="4- Alto">
      <formula>NOT(ISERROR(SEARCH("4- Alto",J8)))</formula>
    </cfRule>
    <cfRule type="containsText" dxfId="522" priority="654" operator="containsText" text="5- Alto">
      <formula>NOT(ISERROR(SEARCH("5- Alto",J8)))</formula>
    </cfRule>
    <cfRule type="containsText" dxfId="521" priority="651" operator="containsText" text="10- Alto">
      <formula>NOT(ISERROR(SEARCH("10- Alto",J8)))</formula>
    </cfRule>
    <cfRule type="containsText" dxfId="520" priority="653" operator="containsText" text="8- Alto">
      <formula>NOT(ISERROR(SEARCH("8- Alto",J8)))</formula>
    </cfRule>
    <cfRule type="containsText" dxfId="519" priority="650" operator="containsText" text="12- Alto">
      <formula>NOT(ISERROR(SEARCH("12- Alto",J8)))</formula>
    </cfRule>
    <cfRule type="containsText" dxfId="518" priority="661" operator="containsText" text="2- Bajo">
      <formula>NOT(ISERROR(SEARCH("2- Bajo",J8)))</formula>
    </cfRule>
    <cfRule type="containsText" dxfId="517" priority="649" operator="containsText" text="5- Extremo">
      <formula>NOT(ISERROR(SEARCH("5- Extremo",J8)))</formula>
    </cfRule>
    <cfRule type="containsText" dxfId="516" priority="648" operator="containsText" text="10- Extremo">
      <formula>NOT(ISERROR(SEARCH("10- Extremo",J8)))</formula>
    </cfRule>
    <cfRule type="containsText" dxfId="515" priority="647" operator="containsText" text="15- Extremo">
      <formula>NOT(ISERROR(SEARCH("15- Extremo",J8)))</formula>
    </cfRule>
    <cfRule type="containsText" dxfId="514" priority="646" operator="containsText" text="20- Extremo">
      <formula>NOT(ISERROR(SEARCH("20- Extremo",J8)))</formula>
    </cfRule>
    <cfRule type="containsText" dxfId="513" priority="645" operator="containsText" text="25- Extremo">
      <formula>NOT(ISERROR(SEARCH("25- Extremo",J8)))</formula>
    </cfRule>
  </conditionalFormatting>
  <conditionalFormatting sqref="J10:J24">
    <cfRule type="colorScale" priority="602">
      <colorScale>
        <cfvo type="min"/>
        <cfvo type="max"/>
        <color rgb="FFFF7128"/>
        <color rgb="FFFFEF9C"/>
      </colorScale>
    </cfRule>
  </conditionalFormatting>
  <conditionalFormatting sqref="J10:J34">
    <cfRule type="containsText" dxfId="512" priority="333" operator="containsText" text="Moderado">
      <formula>NOT(ISERROR(SEARCH("Moderado",J10)))</formula>
    </cfRule>
    <cfRule type="containsText" dxfId="511" priority="331" operator="containsText" text="Bajo">
      <formula>NOT(ISERROR(SEARCH("Bajo",J10)))</formula>
    </cfRule>
    <cfRule type="containsText" dxfId="510" priority="361" operator="containsText" text="Bajo">
      <formula>NOT(ISERROR(SEARCH("Bajo",J10)))</formula>
    </cfRule>
    <cfRule type="containsText" dxfId="509" priority="332" operator="containsText" text="Extremo">
      <formula>NOT(ISERROR(SEARCH("Extremo",J10)))</formula>
    </cfRule>
    <cfRule type="containsText" dxfId="508" priority="364" operator="containsText" text="Extremo">
      <formula>NOT(ISERROR(SEARCH("Extremo",J10)))</formula>
    </cfRule>
    <cfRule type="containsText" dxfId="507" priority="362" operator="containsText" text="Moderado">
      <formula>NOT(ISERROR(SEARCH("Moderado",J10)))</formula>
    </cfRule>
    <cfRule type="containsText" dxfId="506" priority="363" operator="containsText" text="Alto">
      <formula>NOT(ISERROR(SEARCH("Alto",J10)))</formula>
    </cfRule>
  </conditionalFormatting>
  <conditionalFormatting sqref="J25:J29">
    <cfRule type="colorScale" priority="499">
      <colorScale>
        <cfvo type="min"/>
        <cfvo type="max"/>
        <color rgb="FFFF7128"/>
        <color rgb="FFFFEF9C"/>
      </colorScale>
    </cfRule>
  </conditionalFormatting>
  <conditionalFormatting sqref="J30:J34">
    <cfRule type="colorScale" priority="365">
      <colorScale>
        <cfvo type="min"/>
        <cfvo type="max"/>
        <color rgb="FFFF7128"/>
        <color rgb="FFFFEF9C"/>
      </colorScale>
    </cfRule>
  </conditionalFormatting>
  <conditionalFormatting sqref="K10:K34">
    <cfRule type="containsText" dxfId="505" priority="335" operator="containsText" text="Media">
      <formula>NOT(ISERROR(SEARCH("Media",K10)))</formula>
    </cfRule>
    <cfRule type="containsText" dxfId="504" priority="327" operator="containsText" text="Muy Alta">
      <formula>NOT(ISERROR(SEARCH("Muy Alta",K10)))</formula>
    </cfRule>
    <cfRule type="containsText" dxfId="503" priority="328" operator="containsText" text="Alta">
      <formula>NOT(ISERROR(SEARCH("Alta",K10)))</formula>
    </cfRule>
    <cfRule type="containsText" dxfId="502" priority="329" operator="containsText" text="Baja">
      <formula>NOT(ISERROR(SEARCH("Baja",K10)))</formula>
    </cfRule>
    <cfRule type="containsText" dxfId="501" priority="330" operator="containsText" text="Muy Baja">
      <formula>NOT(ISERROR(SEARCH("Muy Baja",K10)))</formula>
    </cfRule>
  </conditionalFormatting>
  <conditionalFormatting sqref="K10:L10 K15:L15 K20:L20">
    <cfRule type="containsText" dxfId="500" priority="644" operator="containsText" text="1- Bajo">
      <formula>NOT(ISERROR(SEARCH("1- Bajo",K10)))</formula>
    </cfRule>
    <cfRule type="containsText" dxfId="499" priority="641" operator="containsText" text="4- Moderado">
      <formula>NOT(ISERROR(SEARCH("4- Moderado",K10)))</formula>
    </cfRule>
    <cfRule type="containsText" dxfId="498" priority="640" operator="containsText" text="6- Moderado">
      <formula>NOT(ISERROR(SEARCH("6- Moderado",K10)))</formula>
    </cfRule>
    <cfRule type="containsText" dxfId="497" priority="642" operator="containsText" text="3- Bajo">
      <formula>NOT(ISERROR(SEARCH("3- Bajo",K10)))</formula>
    </cfRule>
    <cfRule type="containsText" dxfId="496" priority="639" operator="containsText" text="3- Moderado">
      <formula>NOT(ISERROR(SEARCH("3- Moderado",K10)))</formula>
    </cfRule>
    <cfRule type="containsText" dxfId="495" priority="643" operator="containsText" text="4- Bajo">
      <formula>NOT(ISERROR(SEARCH("4- Bajo",K10)))</formula>
    </cfRule>
  </conditionalFormatting>
  <conditionalFormatting sqref="K25:L25">
    <cfRule type="containsText" dxfId="494" priority="521" operator="containsText" text="3- Bajo">
      <formula>NOT(ISERROR(SEARCH("3- Bajo",K25)))</formula>
    </cfRule>
    <cfRule type="containsText" dxfId="493" priority="519" operator="containsText" text="6- Moderado">
      <formula>NOT(ISERROR(SEARCH("6- Moderado",K25)))</formula>
    </cfRule>
    <cfRule type="containsText" dxfId="492" priority="520" operator="containsText" text="4- Moderado">
      <formula>NOT(ISERROR(SEARCH("4- Moderado",K25)))</formula>
    </cfRule>
    <cfRule type="containsText" dxfId="491" priority="522" operator="containsText" text="4- Bajo">
      <formula>NOT(ISERROR(SEARCH("4- Bajo",K25)))</formula>
    </cfRule>
    <cfRule type="containsText" dxfId="490" priority="523" operator="containsText" text="1- Bajo">
      <formula>NOT(ISERROR(SEARCH("1- Bajo",K25)))</formula>
    </cfRule>
    <cfRule type="containsText" dxfId="489" priority="518" operator="containsText" text="3- Moderado">
      <formula>NOT(ISERROR(SEARCH("3- Moderado",K25)))</formula>
    </cfRule>
  </conditionalFormatting>
  <conditionalFormatting sqref="K30:L30">
    <cfRule type="containsText" dxfId="488" priority="384" operator="containsText" text="3- Moderado">
      <formula>NOT(ISERROR(SEARCH("3- Moderado",K30)))</formula>
    </cfRule>
    <cfRule type="containsText" dxfId="487" priority="385" operator="containsText" text="6- Moderado">
      <formula>NOT(ISERROR(SEARCH("6- Moderado",K30)))</formula>
    </cfRule>
    <cfRule type="containsText" dxfId="486" priority="386" operator="containsText" text="4- Moderado">
      <formula>NOT(ISERROR(SEARCH("4- Moderado",K30)))</formula>
    </cfRule>
    <cfRule type="containsText" dxfId="485" priority="387" operator="containsText" text="3- Bajo">
      <formula>NOT(ISERROR(SEARCH("3- Bajo",K30)))</formula>
    </cfRule>
    <cfRule type="containsText" dxfId="484" priority="388" operator="containsText" text="4- Bajo">
      <formula>NOT(ISERROR(SEARCH("4- Bajo",K30)))</formula>
    </cfRule>
    <cfRule type="containsText" dxfId="483" priority="389" operator="containsText" text="1- Bajo">
      <formula>NOT(ISERROR(SEARCH("1- Bajo",K30)))</formula>
    </cfRule>
  </conditionalFormatting>
  <conditionalFormatting sqref="K8:M8">
    <cfRule type="containsText" dxfId="482" priority="608" operator="containsText" text="1- Bajo">
      <formula>NOT(ISERROR(SEARCH("1- Bajo",K8)))</formula>
    </cfRule>
    <cfRule type="containsText" dxfId="481" priority="607" operator="containsText" text="4- Bajo">
      <formula>NOT(ISERROR(SEARCH("4- Bajo",K8)))</formula>
    </cfRule>
    <cfRule type="containsText" dxfId="480" priority="606" operator="containsText" text="3- Bajo">
      <formula>NOT(ISERROR(SEARCH("3- Bajo",K8)))</formula>
    </cfRule>
    <cfRule type="containsText" dxfId="479" priority="603" operator="containsText" text="3- Moderado">
      <formula>NOT(ISERROR(SEARCH("3- Moderado",K8)))</formula>
    </cfRule>
    <cfRule type="containsText" dxfId="478" priority="605" operator="containsText" text="4- Moderado">
      <formula>NOT(ISERROR(SEARCH("4- Moderado",K8)))</formula>
    </cfRule>
    <cfRule type="containsText" dxfId="477" priority="604" operator="containsText" text="6- Moderado">
      <formula>NOT(ISERROR(SEARCH("6- Moderado",K8)))</formula>
    </cfRule>
  </conditionalFormatting>
  <conditionalFormatting sqref="L10:L34">
    <cfRule type="containsText" dxfId="476" priority="323" operator="containsText" text="Catastrófico">
      <formula>NOT(ISERROR(SEARCH("Catastrófico",L10)))</formula>
    </cfRule>
    <cfRule type="containsText" dxfId="475" priority="324" operator="containsText" text="Mayor">
      <formula>NOT(ISERROR(SEARCH("Mayor",L10)))</formula>
    </cfRule>
    <cfRule type="containsText" dxfId="474" priority="325" operator="containsText" text="Menor">
      <formula>NOT(ISERROR(SEARCH("Menor",L10)))</formula>
    </cfRule>
    <cfRule type="containsText" dxfId="473" priority="326" operator="containsText" text="Leve">
      <formula>NOT(ISERROR(SEARCH("Leve",L10)))</formula>
    </cfRule>
  </conditionalFormatting>
  <conditionalFormatting sqref="L10:M34">
    <cfRule type="containsText" dxfId="472" priority="334" operator="containsText" text="Moderado">
      <formula>NOT(ISERROR(SEARCH("Moderado",L10)))</formula>
    </cfRule>
  </conditionalFormatting>
  <conditionalFormatting sqref="M10:M24">
    <cfRule type="colorScale" priority="597">
      <colorScale>
        <cfvo type="min"/>
        <cfvo type="max"/>
        <color rgb="FFFF7128"/>
        <color rgb="FFFFEF9C"/>
      </colorScale>
    </cfRule>
  </conditionalFormatting>
  <conditionalFormatting sqref="M10:M34">
    <cfRule type="containsText" dxfId="471" priority="356" operator="containsText" text="Bajo">
      <formula>NOT(ISERROR(SEARCH("Bajo",M10)))</formula>
    </cfRule>
    <cfRule type="containsText" dxfId="470" priority="357" operator="containsText" text="Moderado">
      <formula>NOT(ISERROR(SEARCH("Moderado",M10)))</formula>
    </cfRule>
    <cfRule type="containsText" dxfId="469" priority="358" operator="containsText" text="Alto">
      <formula>NOT(ISERROR(SEARCH("Alto",M10)))</formula>
    </cfRule>
    <cfRule type="containsText" dxfId="468" priority="359" operator="containsText" text="Extremo">
      <formula>NOT(ISERROR(SEARCH("Extremo",M10)))</formula>
    </cfRule>
  </conditionalFormatting>
  <conditionalFormatting sqref="M25:M29">
    <cfRule type="colorScale" priority="494">
      <colorScale>
        <cfvo type="min"/>
        <cfvo type="max"/>
        <color rgb="FFFF7128"/>
        <color rgb="FFFFEF9C"/>
      </colorScale>
    </cfRule>
  </conditionalFormatting>
  <conditionalFormatting sqref="M30:M34">
    <cfRule type="colorScale" priority="360">
      <colorScale>
        <cfvo type="min"/>
        <cfvo type="max"/>
        <color rgb="FFFF7128"/>
        <color rgb="FFFFEF9C"/>
      </colorScale>
    </cfRule>
  </conditionalFormatting>
  <conditionalFormatting sqref="N10 N15 N20">
    <cfRule type="containsText" dxfId="467" priority="592" operator="containsText" text="1- Bajo">
      <formula>NOT(ISERROR(SEARCH("1- Bajo",N10)))</formula>
    </cfRule>
    <cfRule type="containsText" dxfId="466" priority="589" operator="containsText" text="4- Moderado">
      <formula>NOT(ISERROR(SEARCH("4- Moderado",N10)))</formula>
    </cfRule>
    <cfRule type="containsText" dxfId="465" priority="591" operator="containsText" text="4- Bajo">
      <formula>NOT(ISERROR(SEARCH("4- Bajo",N10)))</formula>
    </cfRule>
    <cfRule type="containsText" dxfId="464" priority="590" operator="containsText" text="3- Bajo">
      <formula>NOT(ISERROR(SEARCH("3- Bajo",N10)))</formula>
    </cfRule>
    <cfRule type="containsText" dxfId="463" priority="588" operator="containsText" text="6- Moderado">
      <formula>NOT(ISERROR(SEARCH("6- Moderado",N10)))</formula>
    </cfRule>
    <cfRule type="containsText" dxfId="462" priority="587" operator="containsText" text="3- Moderado">
      <formula>NOT(ISERROR(SEARCH("3- Moderado",N10)))</formula>
    </cfRule>
  </conditionalFormatting>
  <conditionalFormatting sqref="N25">
    <cfRule type="containsText" dxfId="461" priority="484" operator="containsText" text="3- Moderado">
      <formula>NOT(ISERROR(SEARCH("3- Moderado",N25)))</formula>
    </cfRule>
    <cfRule type="containsText" dxfId="460" priority="489" operator="containsText" text="1- Bajo">
      <formula>NOT(ISERROR(SEARCH("1- Bajo",N25)))</formula>
    </cfRule>
    <cfRule type="containsText" dxfId="459" priority="485" operator="containsText" text="6- Moderado">
      <formula>NOT(ISERROR(SEARCH("6- Moderado",N25)))</formula>
    </cfRule>
    <cfRule type="containsText" dxfId="458" priority="488" operator="containsText" text="4- Bajo">
      <formula>NOT(ISERROR(SEARCH("4- Bajo",N25)))</formula>
    </cfRule>
    <cfRule type="containsText" dxfId="457" priority="487" operator="containsText" text="3- Bajo">
      <formula>NOT(ISERROR(SEARCH("3- Bajo",N25)))</formula>
    </cfRule>
    <cfRule type="containsText" dxfId="456" priority="486" operator="containsText" text="4- Moderado">
      <formula>NOT(ISERROR(SEARCH("4- Moderado",N25)))</formula>
    </cfRule>
  </conditionalFormatting>
  <conditionalFormatting sqref="N30">
    <cfRule type="containsText" dxfId="455" priority="350" operator="containsText" text="3- Moderado">
      <formula>NOT(ISERROR(SEARCH("3- Moderado",N30)))</formula>
    </cfRule>
    <cfRule type="containsText" dxfId="454" priority="351" operator="containsText" text="6- Moderado">
      <formula>NOT(ISERROR(SEARCH("6- Moderado",N30)))</formula>
    </cfRule>
    <cfRule type="containsText" dxfId="453" priority="352" operator="containsText" text="4- Moderado">
      <formula>NOT(ISERROR(SEARCH("4- Moderado",N30)))</formula>
    </cfRule>
    <cfRule type="containsText" dxfId="452" priority="353" operator="containsText" text="3- Bajo">
      <formula>NOT(ISERROR(SEARCH("3- Bajo",N30)))</formula>
    </cfRule>
    <cfRule type="containsText" dxfId="451" priority="355" operator="containsText" text="1- Bajo">
      <formula>NOT(ISERROR(SEARCH("1- Bajo",N30)))</formula>
    </cfRule>
    <cfRule type="containsText" dxfId="450" priority="354" operator="containsText" text="4- Bajo">
      <formula>NOT(ISERROR(SEARCH("4- Bajo",N30)))</formula>
    </cfRule>
  </conditionalFormatting>
  <dataValidations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40"/>
  <sheetViews>
    <sheetView topLeftCell="J1" zoomScale="108" zoomScaleNormal="108" workbookViewId="0">
      <selection activeCell="S10" sqref="S10:S14"/>
    </sheetView>
  </sheetViews>
  <sheetFormatPr baseColWidth="10" defaultColWidth="11.5" defaultRowHeight="15"/>
  <cols>
    <col min="1" max="2" width="18.5" style="77" customWidth="1"/>
    <col min="3" max="3" width="15.5" customWidth="1"/>
    <col min="4" max="4" width="27.5" style="77" customWidth="1"/>
    <col min="5" max="5" width="18" style="138" customWidth="1"/>
    <col min="6" max="6" width="40.1640625" customWidth="1"/>
    <col min="7" max="7" width="20.5" customWidth="1"/>
    <col min="8" max="8" width="10.5" style="139" customWidth="1"/>
    <col min="9" max="9" width="11.5" style="139" customWidth="1"/>
    <col min="10" max="10" width="10.1640625" style="140" customWidth="1"/>
    <col min="11" max="11" width="11.5" style="139" customWidth="1"/>
    <col min="12" max="12" width="10.83203125" style="139" customWidth="1"/>
    <col min="13" max="13" width="18.33203125" style="139" bestFit="1" customWidth="1"/>
    <col min="14" max="14" width="18.33203125" bestFit="1" customWidth="1"/>
    <col min="15" max="15" width="32.83203125" customWidth="1"/>
    <col min="16" max="17" width="14.5" customWidth="1"/>
    <col min="18" max="18" width="17.5" customWidth="1"/>
    <col min="19" max="19" width="16.33203125" customWidth="1"/>
    <col min="20" max="20" width="146.1640625" customWidth="1"/>
    <col min="21" max="176" width="11.5" style="6"/>
  </cols>
  <sheetData>
    <row r="1" spans="1:278" s="126" customFormat="1" ht="16.5" customHeight="1">
      <c r="A1" s="356"/>
      <c r="B1" s="357"/>
      <c r="C1" s="357"/>
      <c r="D1" s="489" t="s">
        <v>593</v>
      </c>
      <c r="E1" s="489"/>
      <c r="F1" s="489"/>
      <c r="G1" s="489"/>
      <c r="H1" s="489"/>
      <c r="I1" s="489"/>
      <c r="J1" s="489"/>
      <c r="K1" s="489"/>
      <c r="L1" s="489"/>
      <c r="M1" s="489"/>
      <c r="N1" s="489"/>
      <c r="O1" s="489"/>
      <c r="P1" s="489"/>
      <c r="Q1" s="490"/>
      <c r="R1" s="348" t="s">
        <v>243</v>
      </c>
      <c r="S1" s="348"/>
      <c r="T1" s="348"/>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row>
    <row r="2" spans="1:278" s="126" customFormat="1" ht="39.75" customHeight="1">
      <c r="A2" s="358"/>
      <c r="B2" s="359"/>
      <c r="C2" s="359"/>
      <c r="D2" s="491"/>
      <c r="E2" s="491"/>
      <c r="F2" s="491"/>
      <c r="G2" s="491"/>
      <c r="H2" s="491"/>
      <c r="I2" s="491"/>
      <c r="J2" s="491"/>
      <c r="K2" s="491"/>
      <c r="L2" s="491"/>
      <c r="M2" s="491"/>
      <c r="N2" s="491"/>
      <c r="O2" s="491"/>
      <c r="P2" s="491"/>
      <c r="Q2" s="492"/>
      <c r="R2" s="348"/>
      <c r="S2" s="348"/>
      <c r="T2" s="348"/>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row>
    <row r="3" spans="1:278" s="126" customFormat="1" ht="3" customHeight="1">
      <c r="A3" s="2"/>
      <c r="B3" s="2"/>
      <c r="C3" s="171"/>
      <c r="D3" s="491"/>
      <c r="E3" s="491"/>
      <c r="F3" s="491"/>
      <c r="G3" s="491"/>
      <c r="H3" s="491"/>
      <c r="I3" s="491"/>
      <c r="J3" s="491"/>
      <c r="K3" s="491"/>
      <c r="L3" s="491"/>
      <c r="M3" s="491"/>
      <c r="N3" s="491"/>
      <c r="O3" s="491"/>
      <c r="P3" s="491"/>
      <c r="Q3" s="492"/>
      <c r="R3" s="348"/>
      <c r="S3" s="348"/>
      <c r="T3" s="348"/>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row>
    <row r="4" spans="1:278" s="126" customFormat="1" ht="41.25" customHeight="1">
      <c r="A4" s="349" t="s">
        <v>244</v>
      </c>
      <c r="B4" s="350"/>
      <c r="C4" s="351"/>
      <c r="D4" s="352" t="str">
        <f>'Mapa Final'!D4</f>
        <v>Gestión Documental</v>
      </c>
      <c r="E4" s="353"/>
      <c r="F4" s="353"/>
      <c r="G4" s="353"/>
      <c r="H4" s="353"/>
      <c r="I4" s="353"/>
      <c r="J4" s="353"/>
      <c r="K4" s="353"/>
      <c r="L4" s="353"/>
      <c r="M4" s="353"/>
      <c r="N4" s="354"/>
      <c r="O4" s="355"/>
      <c r="P4" s="355"/>
      <c r="Q4" s="355"/>
      <c r="R4" s="1"/>
      <c r="S4" s="1"/>
      <c r="T4" s="1"/>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row>
    <row r="5" spans="1:278" s="126" customFormat="1" ht="52.5" customHeight="1">
      <c r="A5" s="349" t="s">
        <v>246</v>
      </c>
      <c r="B5" s="350"/>
      <c r="C5" s="351"/>
      <c r="D5" s="360" t="str">
        <f>'Mapa Final'!D5</f>
        <v>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 y antisoborno.</v>
      </c>
      <c r="E5" s="361"/>
      <c r="F5" s="361"/>
      <c r="G5" s="361"/>
      <c r="H5" s="361"/>
      <c r="I5" s="361"/>
      <c r="J5" s="361"/>
      <c r="K5" s="361"/>
      <c r="L5" s="361"/>
      <c r="M5" s="361"/>
      <c r="N5" s="362"/>
      <c r="O5" s="1"/>
      <c r="P5" s="1"/>
      <c r="Q5" s="1"/>
      <c r="R5" s="1"/>
      <c r="S5" s="1"/>
      <c r="T5" s="1"/>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row>
    <row r="6" spans="1:278" s="126" customFormat="1" ht="32.25" customHeight="1" thickBot="1">
      <c r="A6" s="349" t="s">
        <v>248</v>
      </c>
      <c r="B6" s="350"/>
      <c r="C6" s="351"/>
      <c r="D6" s="360" t="str">
        <f>'Mapa Final'!D6</f>
        <v xml:space="preserve">Nivel Central </v>
      </c>
      <c r="E6" s="361"/>
      <c r="F6" s="361"/>
      <c r="G6" s="361"/>
      <c r="H6" s="361"/>
      <c r="I6" s="361"/>
      <c r="J6" s="361"/>
      <c r="K6" s="361"/>
      <c r="L6" s="361"/>
      <c r="M6" s="361"/>
      <c r="N6" s="362"/>
      <c r="O6" s="1"/>
      <c r="P6" s="1"/>
      <c r="Q6" s="1"/>
      <c r="R6" s="1"/>
      <c r="S6" s="1"/>
      <c r="T6" s="1"/>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row>
    <row r="7" spans="1:278" s="134" customFormat="1" ht="46.5" customHeight="1" thickTop="1" thickBot="1">
      <c r="A7" s="484" t="s">
        <v>568</v>
      </c>
      <c r="B7" s="485"/>
      <c r="C7" s="485"/>
      <c r="D7" s="485"/>
      <c r="E7" s="485"/>
      <c r="F7" s="486"/>
      <c r="G7" s="141"/>
      <c r="H7" s="487" t="s">
        <v>569</v>
      </c>
      <c r="I7" s="487"/>
      <c r="J7" s="487"/>
      <c r="K7" s="487" t="s">
        <v>570</v>
      </c>
      <c r="L7" s="487"/>
      <c r="M7" s="487"/>
      <c r="N7" s="488" t="s">
        <v>571</v>
      </c>
      <c r="O7" s="493" t="s">
        <v>572</v>
      </c>
      <c r="P7" s="495" t="s">
        <v>573</v>
      </c>
      <c r="Q7" s="496"/>
      <c r="R7" s="495" t="s">
        <v>574</v>
      </c>
      <c r="S7" s="496"/>
      <c r="T7" s="497" t="s">
        <v>594</v>
      </c>
      <c r="U7" s="146"/>
      <c r="V7" s="146"/>
      <c r="W7" s="146"/>
      <c r="X7" s="146"/>
      <c r="Y7" s="146"/>
      <c r="Z7" s="146"/>
      <c r="AA7" s="146"/>
      <c r="AB7" s="146"/>
      <c r="AC7" s="146"/>
      <c r="AD7" s="146"/>
      <c r="AE7" s="146"/>
      <c r="AF7" s="146"/>
      <c r="AG7" s="146"/>
      <c r="AH7" s="146"/>
      <c r="AI7" s="146"/>
      <c r="AJ7" s="146"/>
      <c r="AK7" s="146"/>
      <c r="AL7" s="146"/>
      <c r="AM7" s="146"/>
      <c r="AN7" s="146"/>
      <c r="AO7" s="146"/>
      <c r="AP7" s="146"/>
      <c r="AQ7" s="146"/>
      <c r="AR7" s="146"/>
      <c r="AS7" s="146"/>
      <c r="AT7" s="146"/>
      <c r="AU7" s="146"/>
      <c r="AV7" s="146"/>
      <c r="AW7" s="146"/>
      <c r="AX7" s="146"/>
      <c r="AY7" s="146"/>
      <c r="AZ7" s="146"/>
      <c r="BA7" s="146"/>
      <c r="BB7" s="146"/>
      <c r="BC7" s="146"/>
      <c r="BD7" s="146"/>
      <c r="BE7" s="146"/>
      <c r="BF7" s="146"/>
      <c r="BG7" s="146"/>
      <c r="BH7" s="146"/>
      <c r="BI7" s="146"/>
      <c r="BJ7" s="146"/>
      <c r="BK7" s="146"/>
      <c r="BL7" s="146"/>
      <c r="BM7" s="146"/>
      <c r="BN7" s="146"/>
      <c r="BO7" s="146"/>
      <c r="BP7" s="146"/>
      <c r="BQ7" s="146"/>
      <c r="BR7" s="146"/>
      <c r="BS7" s="146"/>
      <c r="BT7" s="146"/>
      <c r="BU7" s="146"/>
      <c r="BV7" s="146"/>
      <c r="BW7" s="146"/>
      <c r="BX7" s="146"/>
      <c r="BY7" s="146"/>
      <c r="BZ7" s="146"/>
      <c r="CA7" s="146"/>
      <c r="CB7" s="146"/>
      <c r="CC7" s="146"/>
      <c r="CD7" s="146"/>
      <c r="CE7" s="146"/>
      <c r="CF7" s="146"/>
      <c r="CG7" s="146"/>
      <c r="CH7" s="146"/>
      <c r="CI7" s="146"/>
      <c r="CJ7" s="146"/>
      <c r="CK7" s="146"/>
      <c r="CL7" s="146"/>
      <c r="CM7" s="146"/>
      <c r="CN7" s="146"/>
      <c r="CO7" s="146"/>
      <c r="CP7" s="146"/>
      <c r="CQ7" s="146"/>
      <c r="CR7" s="146"/>
      <c r="CS7" s="146"/>
      <c r="CT7" s="146"/>
      <c r="CU7" s="146"/>
      <c r="CV7" s="146"/>
      <c r="CW7" s="146"/>
      <c r="CX7" s="146"/>
      <c r="CY7" s="146"/>
      <c r="CZ7" s="146"/>
      <c r="DA7" s="146"/>
      <c r="DB7" s="146"/>
      <c r="DC7" s="146"/>
      <c r="DD7" s="146"/>
      <c r="DE7" s="146"/>
      <c r="DF7" s="146"/>
      <c r="DG7" s="146"/>
      <c r="DH7" s="146"/>
      <c r="DI7" s="146"/>
      <c r="DJ7" s="146"/>
      <c r="DK7" s="146"/>
      <c r="DL7" s="146"/>
      <c r="DM7" s="146"/>
      <c r="DN7" s="146"/>
      <c r="DO7" s="146"/>
      <c r="DP7" s="146"/>
      <c r="DQ7" s="146"/>
      <c r="DR7" s="146"/>
      <c r="DS7" s="146"/>
      <c r="DT7" s="146"/>
      <c r="DU7" s="146"/>
      <c r="DV7" s="146"/>
      <c r="DW7" s="146"/>
      <c r="DX7" s="146"/>
      <c r="DY7" s="146"/>
      <c r="DZ7" s="146"/>
      <c r="EA7" s="146"/>
      <c r="EB7" s="146"/>
      <c r="EC7" s="146"/>
      <c r="ED7" s="146"/>
      <c r="EE7" s="146"/>
      <c r="EF7" s="146"/>
      <c r="EG7" s="146"/>
      <c r="EH7" s="146"/>
      <c r="EI7" s="146"/>
      <c r="EJ7" s="146"/>
      <c r="EK7" s="146"/>
      <c r="EL7" s="146"/>
      <c r="EM7" s="146"/>
      <c r="EN7" s="146"/>
      <c r="EO7" s="146"/>
      <c r="EP7" s="146"/>
      <c r="EQ7" s="146"/>
      <c r="ER7" s="146"/>
      <c r="ES7" s="146"/>
      <c r="ET7" s="146"/>
      <c r="EU7" s="146"/>
      <c r="EV7" s="146"/>
      <c r="EW7" s="146"/>
      <c r="EX7" s="146"/>
      <c r="EY7" s="146"/>
      <c r="EZ7" s="146"/>
      <c r="FA7" s="146"/>
      <c r="FB7" s="146"/>
      <c r="FC7" s="146"/>
      <c r="FD7" s="146"/>
      <c r="FE7" s="146"/>
      <c r="FF7" s="146"/>
      <c r="FG7" s="146"/>
      <c r="FH7" s="146"/>
      <c r="FI7" s="146"/>
      <c r="FJ7" s="146"/>
      <c r="FK7" s="146"/>
      <c r="FL7" s="146"/>
      <c r="FM7" s="146"/>
      <c r="FN7" s="146"/>
      <c r="FO7" s="146"/>
      <c r="FP7" s="146"/>
      <c r="FQ7" s="146"/>
      <c r="FR7" s="146"/>
      <c r="FS7" s="146"/>
      <c r="FT7" s="146"/>
    </row>
    <row r="8" spans="1:278" s="135" customFormat="1" ht="61" customHeight="1" thickTop="1" thickBot="1">
      <c r="A8" s="149" t="s">
        <v>28</v>
      </c>
      <c r="B8" s="149" t="s">
        <v>256</v>
      </c>
      <c r="C8" s="150" t="s">
        <v>196</v>
      </c>
      <c r="D8" s="142" t="s">
        <v>257</v>
      </c>
      <c r="E8" s="180" t="s">
        <v>200</v>
      </c>
      <c r="F8" s="180" t="s">
        <v>202</v>
      </c>
      <c r="G8" s="180" t="s">
        <v>204</v>
      </c>
      <c r="H8" s="143" t="s">
        <v>576</v>
      </c>
      <c r="I8" s="143" t="s">
        <v>539</v>
      </c>
      <c r="J8" s="143" t="s">
        <v>577</v>
      </c>
      <c r="K8" s="143" t="s">
        <v>576</v>
      </c>
      <c r="L8" s="143" t="s">
        <v>578</v>
      </c>
      <c r="M8" s="143" t="s">
        <v>577</v>
      </c>
      <c r="N8" s="488"/>
      <c r="O8" s="494"/>
      <c r="P8" s="144" t="s">
        <v>579</v>
      </c>
      <c r="Q8" s="144" t="s">
        <v>580</v>
      </c>
      <c r="R8" s="144" t="s">
        <v>581</v>
      </c>
      <c r="S8" s="144" t="s">
        <v>582</v>
      </c>
      <c r="T8" s="497"/>
      <c r="U8" s="147"/>
      <c r="V8" s="147"/>
      <c r="W8" s="147"/>
      <c r="X8" s="147"/>
      <c r="Y8" s="147"/>
      <c r="Z8" s="147"/>
      <c r="AA8" s="147"/>
      <c r="AB8" s="147"/>
      <c r="AC8" s="147"/>
      <c r="AD8" s="147"/>
      <c r="AE8" s="147"/>
      <c r="AF8" s="147"/>
      <c r="AG8" s="147"/>
      <c r="AH8" s="147"/>
      <c r="AI8" s="147"/>
      <c r="AJ8" s="147"/>
      <c r="AK8" s="147"/>
      <c r="AL8" s="147"/>
      <c r="AM8" s="147"/>
      <c r="AN8" s="147"/>
      <c r="AO8" s="147"/>
      <c r="AP8" s="147"/>
      <c r="AQ8" s="147"/>
      <c r="AR8" s="147"/>
      <c r="AS8" s="147"/>
      <c r="AT8" s="147"/>
      <c r="AU8" s="147"/>
      <c r="AV8" s="147"/>
      <c r="AW8" s="147"/>
      <c r="AX8" s="147"/>
      <c r="AY8" s="147"/>
      <c r="AZ8" s="147"/>
      <c r="BA8" s="147"/>
      <c r="BB8" s="147"/>
      <c r="BC8" s="147"/>
      <c r="BD8" s="147"/>
      <c r="BE8" s="147"/>
      <c r="BF8" s="147"/>
      <c r="BG8" s="147"/>
      <c r="BH8" s="147"/>
      <c r="BI8" s="147"/>
      <c r="BJ8" s="147"/>
      <c r="BK8" s="147"/>
      <c r="BL8" s="147"/>
      <c r="BM8" s="147"/>
      <c r="BN8" s="147"/>
      <c r="BO8" s="147"/>
      <c r="BP8" s="147"/>
      <c r="BQ8" s="147"/>
      <c r="BR8" s="147"/>
      <c r="BS8" s="147"/>
      <c r="BT8" s="147"/>
      <c r="BU8" s="147"/>
      <c r="BV8" s="147"/>
      <c r="BW8" s="147"/>
      <c r="BX8" s="147"/>
      <c r="BY8" s="147"/>
      <c r="BZ8" s="147"/>
      <c r="CA8" s="147"/>
      <c r="CB8" s="147"/>
      <c r="CC8" s="147"/>
      <c r="CD8" s="147"/>
      <c r="CE8" s="147"/>
      <c r="CF8" s="147"/>
      <c r="CG8" s="147"/>
      <c r="CH8" s="147"/>
      <c r="CI8" s="147"/>
      <c r="CJ8" s="147"/>
      <c r="CK8" s="147"/>
      <c r="CL8" s="147"/>
      <c r="CM8" s="147"/>
      <c r="CN8" s="147"/>
      <c r="CO8" s="147"/>
      <c r="CP8" s="147"/>
      <c r="CQ8" s="147"/>
      <c r="CR8" s="147"/>
      <c r="CS8" s="147"/>
      <c r="CT8" s="147"/>
      <c r="CU8" s="147"/>
      <c r="CV8" s="147"/>
      <c r="CW8" s="147"/>
      <c r="CX8" s="147"/>
      <c r="CY8" s="147"/>
      <c r="CZ8" s="147"/>
      <c r="DA8" s="147"/>
      <c r="DB8" s="147"/>
      <c r="DC8" s="147"/>
      <c r="DD8" s="147"/>
      <c r="DE8" s="147"/>
      <c r="DF8" s="147"/>
      <c r="DG8" s="147"/>
      <c r="DH8" s="147"/>
      <c r="DI8" s="147"/>
      <c r="DJ8" s="147"/>
      <c r="DK8" s="147"/>
      <c r="DL8" s="147"/>
      <c r="DM8" s="147"/>
      <c r="DN8" s="147"/>
      <c r="DO8" s="147"/>
      <c r="DP8" s="147"/>
      <c r="DQ8" s="147"/>
      <c r="DR8" s="147"/>
      <c r="DS8" s="147"/>
      <c r="DT8" s="147"/>
      <c r="DU8" s="147"/>
      <c r="DV8" s="147"/>
      <c r="DW8" s="147"/>
      <c r="DX8" s="147"/>
      <c r="DY8" s="147"/>
      <c r="DZ8" s="147"/>
      <c r="EA8" s="147"/>
      <c r="EB8" s="147"/>
      <c r="EC8" s="147"/>
      <c r="ED8" s="147"/>
      <c r="EE8" s="147"/>
      <c r="EF8" s="147"/>
      <c r="EG8" s="147"/>
      <c r="EH8" s="147"/>
      <c r="EI8" s="147"/>
      <c r="EJ8" s="147"/>
      <c r="EK8" s="147"/>
      <c r="EL8" s="147"/>
      <c r="EM8" s="147"/>
      <c r="EN8" s="147"/>
      <c r="EO8" s="147"/>
      <c r="EP8" s="147"/>
      <c r="EQ8" s="147"/>
      <c r="ER8" s="147"/>
      <c r="ES8" s="147"/>
      <c r="ET8" s="147"/>
      <c r="EU8" s="147"/>
      <c r="EV8" s="147"/>
      <c r="EW8" s="147"/>
      <c r="EX8" s="147"/>
      <c r="EY8" s="147"/>
      <c r="EZ8" s="147"/>
      <c r="FA8" s="147"/>
      <c r="FB8" s="147"/>
      <c r="FC8" s="147"/>
      <c r="FD8" s="147"/>
      <c r="FE8" s="147"/>
      <c r="FF8" s="147"/>
      <c r="FG8" s="147"/>
      <c r="FH8" s="147"/>
      <c r="FI8" s="147"/>
      <c r="FJ8" s="147"/>
      <c r="FK8" s="147"/>
      <c r="FL8" s="147"/>
      <c r="FM8" s="147"/>
      <c r="FN8" s="147"/>
      <c r="FO8" s="147"/>
      <c r="FP8" s="147"/>
      <c r="FQ8" s="147"/>
      <c r="FR8" s="147"/>
      <c r="FS8" s="147"/>
      <c r="FT8" s="147"/>
    </row>
    <row r="9" spans="1:278" s="136" customFormat="1" ht="10.5" customHeight="1" thickTop="1" thickBot="1">
      <c r="A9" s="481"/>
      <c r="B9" s="482"/>
      <c r="C9" s="482"/>
      <c r="D9" s="482"/>
      <c r="E9" s="482"/>
      <c r="F9" s="482"/>
      <c r="G9" s="482"/>
      <c r="H9" s="482"/>
      <c r="I9" s="482"/>
      <c r="J9" s="482"/>
      <c r="K9" s="482"/>
      <c r="L9" s="482"/>
      <c r="M9" s="482"/>
      <c r="N9" s="482"/>
      <c r="T9" s="145"/>
      <c r="U9" s="148"/>
      <c r="V9" s="148"/>
      <c r="W9" s="148"/>
      <c r="X9" s="148"/>
      <c r="Y9" s="148"/>
      <c r="Z9" s="148"/>
      <c r="AA9" s="148"/>
      <c r="AB9" s="148"/>
      <c r="AC9" s="148"/>
      <c r="AD9" s="148"/>
      <c r="AE9" s="148"/>
      <c r="AF9" s="148"/>
      <c r="AG9" s="148"/>
      <c r="AH9" s="148"/>
      <c r="AI9" s="148"/>
      <c r="AJ9" s="148"/>
      <c r="AK9" s="148"/>
      <c r="AL9" s="148"/>
      <c r="AM9" s="148"/>
      <c r="AN9" s="148"/>
      <c r="AO9" s="148"/>
      <c r="AP9" s="148"/>
      <c r="AQ9" s="148"/>
      <c r="AR9" s="148"/>
      <c r="AS9" s="148"/>
      <c r="AT9" s="148"/>
      <c r="AU9" s="148"/>
      <c r="AV9" s="148"/>
      <c r="AW9" s="148"/>
      <c r="AX9" s="148"/>
      <c r="AY9" s="148"/>
      <c r="AZ9" s="148"/>
      <c r="BA9" s="148"/>
      <c r="BB9" s="148"/>
      <c r="BC9" s="148"/>
      <c r="BD9" s="148"/>
      <c r="BE9" s="148"/>
      <c r="BF9" s="148"/>
      <c r="BG9" s="148"/>
      <c r="BH9" s="148"/>
      <c r="BI9" s="148"/>
      <c r="BJ9" s="148"/>
      <c r="BK9" s="148"/>
      <c r="BL9" s="148"/>
      <c r="BM9" s="148"/>
      <c r="BN9" s="148"/>
      <c r="BO9" s="148"/>
      <c r="BP9" s="148"/>
      <c r="BQ9" s="148"/>
      <c r="BR9" s="148"/>
      <c r="BS9" s="148"/>
      <c r="BT9" s="148"/>
      <c r="BU9" s="148"/>
      <c r="BV9" s="148"/>
      <c r="BW9" s="148"/>
      <c r="BX9" s="148"/>
      <c r="BY9" s="148"/>
      <c r="BZ9" s="148"/>
      <c r="CA9" s="148"/>
      <c r="CB9" s="148"/>
      <c r="CC9" s="148"/>
      <c r="CD9" s="148"/>
      <c r="CE9" s="148"/>
      <c r="CF9" s="148"/>
      <c r="CG9" s="148"/>
      <c r="CH9" s="148"/>
      <c r="CI9" s="148"/>
      <c r="CJ9" s="148"/>
      <c r="CK9" s="148"/>
      <c r="CL9" s="148"/>
      <c r="CM9" s="148"/>
      <c r="CN9" s="148"/>
      <c r="CO9" s="148"/>
      <c r="CP9" s="148"/>
      <c r="CQ9" s="148"/>
      <c r="CR9" s="148"/>
      <c r="CS9" s="148"/>
      <c r="CT9" s="148"/>
      <c r="CU9" s="148"/>
      <c r="CV9" s="148"/>
      <c r="CW9" s="148"/>
      <c r="CX9" s="148"/>
      <c r="CY9" s="148"/>
      <c r="CZ9" s="148"/>
      <c r="DA9" s="148"/>
      <c r="DB9" s="148"/>
      <c r="DC9" s="148"/>
      <c r="DD9" s="148"/>
      <c r="DE9" s="148"/>
      <c r="DF9" s="148"/>
      <c r="DG9" s="148"/>
      <c r="DH9" s="148"/>
      <c r="DI9" s="148"/>
      <c r="DJ9" s="148"/>
      <c r="DK9" s="148"/>
      <c r="DL9" s="148"/>
      <c r="DM9" s="148"/>
      <c r="DN9" s="148"/>
      <c r="DO9" s="148"/>
      <c r="DP9" s="148"/>
      <c r="DQ9" s="148"/>
      <c r="DR9" s="148"/>
      <c r="DS9" s="148"/>
      <c r="DT9" s="148"/>
      <c r="DU9" s="148"/>
      <c r="DV9" s="148"/>
      <c r="DW9" s="148"/>
      <c r="DX9" s="148"/>
      <c r="DY9" s="148"/>
      <c r="DZ9" s="148"/>
      <c r="EA9" s="148"/>
      <c r="EB9" s="148"/>
      <c r="EC9" s="148"/>
      <c r="ED9" s="148"/>
      <c r="EE9" s="148"/>
      <c r="EF9" s="148"/>
      <c r="EG9" s="148"/>
      <c r="EH9" s="148"/>
      <c r="EI9" s="148"/>
      <c r="EJ9" s="148"/>
      <c r="EK9" s="148"/>
      <c r="EL9" s="148"/>
      <c r="EM9" s="148"/>
      <c r="EN9" s="148"/>
      <c r="EO9" s="148"/>
      <c r="EP9" s="148"/>
      <c r="EQ9" s="148"/>
      <c r="ER9" s="148"/>
      <c r="ES9" s="148"/>
      <c r="ET9" s="148"/>
      <c r="EU9" s="148"/>
      <c r="EV9" s="148"/>
      <c r="EW9" s="148"/>
      <c r="EX9" s="148"/>
      <c r="EY9" s="148"/>
      <c r="EZ9" s="148"/>
      <c r="FA9" s="148"/>
      <c r="FB9" s="148"/>
      <c r="FC9" s="148"/>
      <c r="FD9" s="148"/>
      <c r="FE9" s="148"/>
      <c r="FF9" s="148"/>
      <c r="FG9" s="148"/>
      <c r="FH9" s="148"/>
      <c r="FI9" s="148"/>
      <c r="FJ9" s="148"/>
      <c r="FK9" s="148"/>
      <c r="FL9" s="148"/>
      <c r="FM9" s="148"/>
      <c r="FN9" s="148"/>
      <c r="FO9" s="148"/>
      <c r="FP9" s="148"/>
      <c r="FQ9" s="148"/>
      <c r="FR9" s="148"/>
      <c r="FS9" s="148"/>
      <c r="FT9" s="148"/>
    </row>
    <row r="10" spans="1:278" s="137" customFormat="1" ht="15" customHeight="1">
      <c r="A10" s="475">
        <f>'Mapa Final'!A10</f>
        <v>1</v>
      </c>
      <c r="B10" s="439" t="str">
        <f>'Mapa Final'!B10</f>
        <v>Incumplimiento de las políticas de gestión documental establecidas para la Rama Judicial</v>
      </c>
      <c r="C10" s="478" t="str">
        <f>'Mapa Final'!C10</f>
        <v>Incumplimiento de las metas establecidas</v>
      </c>
      <c r="D10" s="478" t="str">
        <f>'Mapa Final'!D10</f>
        <v>1. No contar con los instrumentos y herramientas archivísticas necesarios para la gestión documental de la Rama Judicial.
2. Falta de claridad frente a aspectos metodológicos o procedimientales de la gestión documental.
3. Falta de comunicación y socialización de tablas de retención documental.
4. Debilidad en  la estandarización de tablas de retención documental.
5. Desaprovechamiento de canales de comunicaciones, para generar mayor información a las partes interesadas.</v>
      </c>
      <c r="E10" s="441" t="str">
        <f>'Mapa Final'!E10</f>
        <v>Desconocimiento de los lineamientos para la gestión documetnal institucional.</v>
      </c>
      <c r="F10" s="441" t="str">
        <f>'Mapa Final'!F10</f>
        <v>Posibilidad de incumplimiento de las metas establecidas debido al desconocimiento de los lineamientos para la gestión documental institucional.</v>
      </c>
      <c r="G10" s="441" t="str">
        <f>'Mapa Final'!G10</f>
        <v>Ejecución y Administración de Procesos</v>
      </c>
      <c r="H10" s="444" t="str">
        <f>'Mapa Final'!I10</f>
        <v>Media</v>
      </c>
      <c r="I10" s="447" t="str">
        <f>'Mapa Final'!L10</f>
        <v>Moderado</v>
      </c>
      <c r="J10" s="450" t="str">
        <f>'Mapa Final'!N10</f>
        <v>Moderado</v>
      </c>
      <c r="K10" s="453" t="str">
        <f>'Mapa Final'!AA10</f>
        <v>Baja</v>
      </c>
      <c r="L10" s="453" t="str">
        <f>'Mapa Final'!AE10</f>
        <v>Moderado</v>
      </c>
      <c r="M10" s="456" t="str">
        <f>'Mapa Final'!AG10</f>
        <v>Moderado</v>
      </c>
      <c r="N10" s="453" t="str">
        <f>'Mapa Final'!AH10</f>
        <v>Aceptar</v>
      </c>
      <c r="O10" s="472" t="s">
        <v>583</v>
      </c>
      <c r="P10" s="483" t="s">
        <v>595</v>
      </c>
      <c r="Q10" s="483"/>
      <c r="R10" s="463">
        <v>45017</v>
      </c>
      <c r="S10" s="463">
        <v>45107</v>
      </c>
      <c r="T10" s="472" t="s">
        <v>596</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37" customFormat="1" ht="13.5" customHeight="1">
      <c r="A11" s="476"/>
      <c r="B11" s="498"/>
      <c r="C11" s="479"/>
      <c r="D11" s="479"/>
      <c r="E11" s="442"/>
      <c r="F11" s="442"/>
      <c r="G11" s="442"/>
      <c r="H11" s="445"/>
      <c r="I11" s="448"/>
      <c r="J11" s="451"/>
      <c r="K11" s="454"/>
      <c r="L11" s="454"/>
      <c r="M11" s="457"/>
      <c r="N11" s="454"/>
      <c r="O11" s="473"/>
      <c r="P11" s="464"/>
      <c r="Q11" s="464"/>
      <c r="R11" s="464"/>
      <c r="S11" s="464"/>
      <c r="T11" s="500"/>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37" customFormat="1" ht="13.5" customHeight="1">
      <c r="A12" s="476"/>
      <c r="B12" s="498"/>
      <c r="C12" s="479"/>
      <c r="D12" s="479"/>
      <c r="E12" s="442"/>
      <c r="F12" s="442"/>
      <c r="G12" s="442"/>
      <c r="H12" s="445"/>
      <c r="I12" s="448"/>
      <c r="J12" s="451"/>
      <c r="K12" s="454"/>
      <c r="L12" s="454"/>
      <c r="M12" s="457"/>
      <c r="N12" s="454"/>
      <c r="O12" s="473"/>
      <c r="P12" s="464"/>
      <c r="Q12" s="464"/>
      <c r="R12" s="464"/>
      <c r="S12" s="464"/>
      <c r="T12" s="500"/>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37" customFormat="1" ht="13.5" customHeight="1">
      <c r="A13" s="476"/>
      <c r="B13" s="498"/>
      <c r="C13" s="479"/>
      <c r="D13" s="479"/>
      <c r="E13" s="442"/>
      <c r="F13" s="442"/>
      <c r="G13" s="442"/>
      <c r="H13" s="445"/>
      <c r="I13" s="448"/>
      <c r="J13" s="451"/>
      <c r="K13" s="454"/>
      <c r="L13" s="454"/>
      <c r="M13" s="457"/>
      <c r="N13" s="454"/>
      <c r="O13" s="473"/>
      <c r="P13" s="464"/>
      <c r="Q13" s="464"/>
      <c r="R13" s="464"/>
      <c r="S13" s="464"/>
      <c r="T13" s="500"/>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37" customFormat="1" ht="409.5" customHeight="1" thickBot="1">
      <c r="A14" s="477"/>
      <c r="B14" s="499"/>
      <c r="C14" s="480"/>
      <c r="D14" s="480"/>
      <c r="E14" s="443"/>
      <c r="F14" s="443"/>
      <c r="G14" s="443"/>
      <c r="H14" s="446"/>
      <c r="I14" s="449"/>
      <c r="J14" s="452"/>
      <c r="K14" s="455"/>
      <c r="L14" s="455"/>
      <c r="M14" s="458"/>
      <c r="N14" s="455"/>
      <c r="O14" s="474"/>
      <c r="P14" s="465"/>
      <c r="Q14" s="465"/>
      <c r="R14" s="465"/>
      <c r="S14" s="465"/>
      <c r="T14" s="501"/>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37" customFormat="1" ht="15" customHeight="1">
      <c r="A15" s="475">
        <f>'Mapa Final'!A13</f>
        <v>2</v>
      </c>
      <c r="B15" s="439" t="str">
        <f>'Mapa Final'!B13</f>
        <v>Interrupción o demora en el servicio de administración de justicia por pérdida o deterioro de documentos que reposan en el Archivo de la Justicia Regional.</v>
      </c>
      <c r="C15" s="478" t="str">
        <f>'Mapa Final'!C13</f>
        <v>Afectación en la Prestación del Servicio de Justicia</v>
      </c>
      <c r="D15" s="478" t="str">
        <f>'Mapa Final'!D13</f>
        <v>1. Falta de aplicación de las políticas de archivo establecidas por la institución.
2. Falta de copias o medios de respaldo de la información
3. Insuficiente control de los documentos que se retiran del archivo para consulta o préstamo.</v>
      </c>
      <c r="E15" s="441" t="str">
        <f>'Mapa Final'!E13</f>
        <v>Inadecuada protección o control sobre los documentos  que reposan en el Archivo de la Justicia Regional.</v>
      </c>
      <c r="F15" s="441" t="str">
        <f>'Mapa Final'!F13</f>
        <v>Posibilidad de afectación en la prestación del servicio de justicia debido a la  inadecuada protección o control sobre los documentos  que reposan en el Archivo de la Justicia Regional.</v>
      </c>
      <c r="G15" s="441" t="str">
        <f>'Mapa Final'!G13</f>
        <v>Ejecución y Administración de Procesos</v>
      </c>
      <c r="H15" s="444" t="str">
        <f>'Mapa Final'!I13</f>
        <v>Media</v>
      </c>
      <c r="I15" s="447" t="str">
        <f>'Mapa Final'!L13</f>
        <v>Leve</v>
      </c>
      <c r="J15" s="450" t="str">
        <f>'Mapa Final'!N13</f>
        <v>Moderado</v>
      </c>
      <c r="K15" s="453" t="str">
        <f>'Mapa Final'!AA13</f>
        <v>Baja</v>
      </c>
      <c r="L15" s="453" t="str">
        <f>'Mapa Final'!AE13</f>
        <v>Leve</v>
      </c>
      <c r="M15" s="456" t="str">
        <f>'Mapa Final'!AG13</f>
        <v>Bajo</v>
      </c>
      <c r="N15" s="453" t="str">
        <f>'Mapa Final'!AH13</f>
        <v>Aceptar</v>
      </c>
      <c r="O15" s="472" t="s">
        <v>585</v>
      </c>
      <c r="P15" s="483" t="s">
        <v>595</v>
      </c>
      <c r="Q15" s="483"/>
      <c r="R15" s="463">
        <v>45017</v>
      </c>
      <c r="S15" s="463">
        <v>45107</v>
      </c>
      <c r="T15" s="469" t="s">
        <v>597</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37" customFormat="1" ht="13.5" customHeight="1">
      <c r="A16" s="476"/>
      <c r="B16" s="498"/>
      <c r="C16" s="479"/>
      <c r="D16" s="479"/>
      <c r="E16" s="442"/>
      <c r="F16" s="442"/>
      <c r="G16" s="442"/>
      <c r="H16" s="445"/>
      <c r="I16" s="448"/>
      <c r="J16" s="451"/>
      <c r="K16" s="454"/>
      <c r="L16" s="454"/>
      <c r="M16" s="457"/>
      <c r="N16" s="454"/>
      <c r="O16" s="473"/>
      <c r="P16" s="464"/>
      <c r="Q16" s="464"/>
      <c r="R16" s="464"/>
      <c r="S16" s="464"/>
      <c r="T16" s="470"/>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37" customFormat="1" ht="13.5" customHeight="1">
      <c r="A17" s="476"/>
      <c r="B17" s="498"/>
      <c r="C17" s="479"/>
      <c r="D17" s="479"/>
      <c r="E17" s="442"/>
      <c r="F17" s="442"/>
      <c r="G17" s="442"/>
      <c r="H17" s="445"/>
      <c r="I17" s="448"/>
      <c r="J17" s="451"/>
      <c r="K17" s="454"/>
      <c r="L17" s="454"/>
      <c r="M17" s="457"/>
      <c r="N17" s="454"/>
      <c r="O17" s="473"/>
      <c r="P17" s="464"/>
      <c r="Q17" s="464"/>
      <c r="R17" s="464"/>
      <c r="S17" s="464"/>
      <c r="T17" s="470"/>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37" customFormat="1" ht="13.5" customHeight="1">
      <c r="A18" s="476"/>
      <c r="B18" s="498"/>
      <c r="C18" s="479"/>
      <c r="D18" s="479"/>
      <c r="E18" s="442"/>
      <c r="F18" s="442"/>
      <c r="G18" s="442"/>
      <c r="H18" s="445"/>
      <c r="I18" s="448"/>
      <c r="J18" s="451"/>
      <c r="K18" s="454"/>
      <c r="L18" s="454"/>
      <c r="M18" s="457"/>
      <c r="N18" s="454"/>
      <c r="O18" s="473"/>
      <c r="P18" s="464"/>
      <c r="Q18" s="464"/>
      <c r="R18" s="464"/>
      <c r="S18" s="464"/>
      <c r="T18" s="470"/>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37" customFormat="1" ht="269.25" customHeight="1" thickBot="1">
      <c r="A19" s="477"/>
      <c r="B19" s="499"/>
      <c r="C19" s="480"/>
      <c r="D19" s="480"/>
      <c r="E19" s="443"/>
      <c r="F19" s="443"/>
      <c r="G19" s="443"/>
      <c r="H19" s="446"/>
      <c r="I19" s="449"/>
      <c r="J19" s="452"/>
      <c r="K19" s="455"/>
      <c r="L19" s="455"/>
      <c r="M19" s="458"/>
      <c r="N19" s="455"/>
      <c r="O19" s="474"/>
      <c r="P19" s="465"/>
      <c r="Q19" s="465"/>
      <c r="R19" s="465"/>
      <c r="S19" s="465"/>
      <c r="T19" s="471"/>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4.5" customHeight="1">
      <c r="A20" s="475">
        <f>'Mapa Final'!A17</f>
        <v>3</v>
      </c>
      <c r="B20" s="439" t="str">
        <f>'Mapa Final'!B17</f>
        <v>No entrega de comunicaciones oficiales generadas a través de SIGOBius.</v>
      </c>
      <c r="C20" s="478" t="str">
        <f>'Mapa Final'!C17</f>
        <v>Afectación en la Prestación del Servicio de Justicia</v>
      </c>
      <c r="D20" s="478" t="str">
        <f>'Mapa Final'!D17</f>
        <v>1. Uso  inadecuado del sistema.
2. Falta de apropiación y aplicación del conocimiento de los avances tecnológicos.
3. Dificultad de acceso al sistema por fallas técnicas.</v>
      </c>
      <c r="E20" s="441" t="str">
        <f>'Mapa Final'!E17</f>
        <v>Dificultades funcionales o técnicas del sistema Sigobius.</v>
      </c>
      <c r="F20" s="441" t="str">
        <f>'Mapa Final'!F17</f>
        <v xml:space="preserve">Posibilidad de afectación en la prestación del servicio de justicia debido a las dificultades funcionales o técnicas del sistema Sigobius. </v>
      </c>
      <c r="G20" s="441" t="str">
        <f>'Mapa Final'!G17</f>
        <v>Ejecución y Administración de Procesos</v>
      </c>
      <c r="H20" s="444" t="str">
        <f>'Mapa Final'!I17</f>
        <v>Media</v>
      </c>
      <c r="I20" s="447" t="str">
        <f>'Mapa Final'!L17</f>
        <v>Menor</v>
      </c>
      <c r="J20" s="450" t="str">
        <f>'Mapa Final'!N17</f>
        <v>Moderado</v>
      </c>
      <c r="K20" s="453" t="str">
        <f>'Mapa Final'!AA17</f>
        <v>Baja</v>
      </c>
      <c r="L20" s="453" t="str">
        <f>'Mapa Final'!AE17</f>
        <v>Menor</v>
      </c>
      <c r="M20" s="456" t="str">
        <f>'Mapa Final'!AG17</f>
        <v>Moderado</v>
      </c>
      <c r="N20" s="453" t="str">
        <f>'Mapa Final'!AH17</f>
        <v>Aceptar</v>
      </c>
      <c r="O20" s="472" t="s">
        <v>587</v>
      </c>
      <c r="P20" s="483" t="s">
        <v>595</v>
      </c>
      <c r="Q20" s="483"/>
      <c r="R20" s="463">
        <v>45017</v>
      </c>
      <c r="S20" s="463">
        <v>45107</v>
      </c>
      <c r="T20" s="469" t="s">
        <v>598</v>
      </c>
      <c r="U20" s="34"/>
      <c r="V20" s="34"/>
    </row>
    <row r="21" spans="1:176" ht="14.5" customHeight="1">
      <c r="A21" s="476"/>
      <c r="B21" s="498"/>
      <c r="C21" s="479"/>
      <c r="D21" s="479"/>
      <c r="E21" s="442"/>
      <c r="F21" s="442"/>
      <c r="G21" s="442"/>
      <c r="H21" s="445"/>
      <c r="I21" s="448"/>
      <c r="J21" s="451"/>
      <c r="K21" s="454"/>
      <c r="L21" s="454"/>
      <c r="M21" s="457"/>
      <c r="N21" s="454"/>
      <c r="O21" s="473"/>
      <c r="P21" s="464"/>
      <c r="Q21" s="464"/>
      <c r="R21" s="464"/>
      <c r="S21" s="464"/>
      <c r="T21" s="470"/>
      <c r="U21" s="34"/>
      <c r="V21" s="34"/>
    </row>
    <row r="22" spans="1:176" ht="14.5" customHeight="1">
      <c r="A22" s="476"/>
      <c r="B22" s="498"/>
      <c r="C22" s="479"/>
      <c r="D22" s="479"/>
      <c r="E22" s="442"/>
      <c r="F22" s="442"/>
      <c r="G22" s="442"/>
      <c r="H22" s="445"/>
      <c r="I22" s="448"/>
      <c r="J22" s="451"/>
      <c r="K22" s="454"/>
      <c r="L22" s="454"/>
      <c r="M22" s="457"/>
      <c r="N22" s="454"/>
      <c r="O22" s="473"/>
      <c r="P22" s="464"/>
      <c r="Q22" s="464"/>
      <c r="R22" s="464"/>
      <c r="S22" s="464"/>
      <c r="T22" s="470"/>
      <c r="U22" s="34"/>
      <c r="V22" s="34"/>
    </row>
    <row r="23" spans="1:176" ht="14.5" customHeight="1">
      <c r="A23" s="476"/>
      <c r="B23" s="498"/>
      <c r="C23" s="479"/>
      <c r="D23" s="479"/>
      <c r="E23" s="442"/>
      <c r="F23" s="442"/>
      <c r="G23" s="442"/>
      <c r="H23" s="445"/>
      <c r="I23" s="448"/>
      <c r="J23" s="451"/>
      <c r="K23" s="454"/>
      <c r="L23" s="454"/>
      <c r="M23" s="457"/>
      <c r="N23" s="454"/>
      <c r="O23" s="473"/>
      <c r="P23" s="464"/>
      <c r="Q23" s="464"/>
      <c r="R23" s="464"/>
      <c r="S23" s="464"/>
      <c r="T23" s="470"/>
      <c r="U23" s="34"/>
      <c r="V23" s="34"/>
    </row>
    <row r="24" spans="1:176" ht="327" customHeight="1" thickBot="1">
      <c r="A24" s="477"/>
      <c r="B24" s="499"/>
      <c r="C24" s="480"/>
      <c r="D24" s="480"/>
      <c r="E24" s="443"/>
      <c r="F24" s="443"/>
      <c r="G24" s="443"/>
      <c r="H24" s="446"/>
      <c r="I24" s="449"/>
      <c r="J24" s="452"/>
      <c r="K24" s="455"/>
      <c r="L24" s="455"/>
      <c r="M24" s="458"/>
      <c r="N24" s="455"/>
      <c r="O24" s="474"/>
      <c r="P24" s="465"/>
      <c r="Q24" s="465"/>
      <c r="R24" s="465"/>
      <c r="S24" s="465"/>
      <c r="T24" s="471"/>
      <c r="U24" s="34"/>
      <c r="V24" s="34"/>
    </row>
    <row r="25" spans="1:176" ht="14.5" customHeight="1">
      <c r="A25" s="475">
        <f>'Mapa Final'!A21</f>
        <v>4</v>
      </c>
      <c r="B25" s="439" t="str">
        <f>'Mapa Final'!B21</f>
        <v xml:space="preserve"> Sustracción de documentación conservada en el archivo de la justicia regional, en beneficio propio o de un tercero. </v>
      </c>
      <c r="C25" s="478" t="str">
        <f>'Mapa Final'!C21</f>
        <v>Reputacional(Corrupción)</v>
      </c>
      <c r="D25" s="478" t="str">
        <f>'Mapa Final'!D21</f>
        <v xml:space="preserve">1.Insuficientes programas de capacitación para la toma de conciencia debido al desconocimiento de l ley antisoborno (ISO 37001:2016), Plan Anticorrupción y  de los  valores y principios propios de la entidad.
2. Desconocimiento del Código de Etica y Buen Gobierno.    
3. Bajos estándares éticos.
4. Falta de controles y protocolos para el manejo de la información
5. Tráfico de influencias.
6. Intereses personales.
</v>
      </c>
      <c r="E25" s="441" t="str">
        <f>'Mapa Final'!E21</f>
        <v>Carencia de transparencia, etica y valores.</v>
      </c>
      <c r="F25" s="441" t="str">
        <f>'Mapa Final'!F21</f>
        <v>Posibilidad de afectación reputacional (corrupción) debido a la carencia de transparencia, etica y valores.</v>
      </c>
      <c r="G25" s="441" t="str">
        <f>'Mapa Final'!G21</f>
        <v>Fraude Interno</v>
      </c>
      <c r="H25" s="444" t="str">
        <f>'Mapa Final'!I21</f>
        <v>Muy Baja</v>
      </c>
      <c r="I25" s="447" t="str">
        <f>'Mapa Final'!L21</f>
        <v>Mayor</v>
      </c>
      <c r="J25" s="450" t="str">
        <f>'Mapa Final'!N21</f>
        <v xml:space="preserve">Alto </v>
      </c>
      <c r="K25" s="453" t="str">
        <f>'Mapa Final'!AA21</f>
        <v>Muy Baja</v>
      </c>
      <c r="L25" s="453" t="str">
        <f>'Mapa Final'!AE21</f>
        <v>Mayor</v>
      </c>
      <c r="M25" s="456" t="str">
        <f>'Mapa Final'!AG21</f>
        <v xml:space="preserve">Alto </v>
      </c>
      <c r="N25" s="453" t="str">
        <f>'Mapa Final'!AH21</f>
        <v>Reducir(mitigar)</v>
      </c>
      <c r="O25" s="472" t="s">
        <v>589</v>
      </c>
      <c r="P25" s="483" t="s">
        <v>595</v>
      </c>
      <c r="Q25" s="483"/>
      <c r="R25" s="463">
        <v>45017</v>
      </c>
      <c r="S25" s="463">
        <v>45107</v>
      </c>
      <c r="T25" s="469" t="s">
        <v>599</v>
      </c>
    </row>
    <row r="26" spans="1:176" ht="14.5" customHeight="1">
      <c r="A26" s="476"/>
      <c r="B26" s="498"/>
      <c r="C26" s="479"/>
      <c r="D26" s="479"/>
      <c r="E26" s="442"/>
      <c r="F26" s="442"/>
      <c r="G26" s="442"/>
      <c r="H26" s="445"/>
      <c r="I26" s="448"/>
      <c r="J26" s="451"/>
      <c r="K26" s="454"/>
      <c r="L26" s="454"/>
      <c r="M26" s="457"/>
      <c r="N26" s="454"/>
      <c r="O26" s="473"/>
      <c r="P26" s="464"/>
      <c r="Q26" s="464"/>
      <c r="R26" s="464"/>
      <c r="S26" s="464"/>
      <c r="T26" s="470"/>
    </row>
    <row r="27" spans="1:176" ht="14.5" customHeight="1">
      <c r="A27" s="476"/>
      <c r="B27" s="498"/>
      <c r="C27" s="479"/>
      <c r="D27" s="479"/>
      <c r="E27" s="442"/>
      <c r="F27" s="442"/>
      <c r="G27" s="442"/>
      <c r="H27" s="445"/>
      <c r="I27" s="448"/>
      <c r="J27" s="451"/>
      <c r="K27" s="454"/>
      <c r="L27" s="454"/>
      <c r="M27" s="457"/>
      <c r="N27" s="454"/>
      <c r="O27" s="473"/>
      <c r="P27" s="464"/>
      <c r="Q27" s="464"/>
      <c r="R27" s="464"/>
      <c r="S27" s="464"/>
      <c r="T27" s="470"/>
    </row>
    <row r="28" spans="1:176" ht="14.5" customHeight="1">
      <c r="A28" s="476"/>
      <c r="B28" s="498"/>
      <c r="C28" s="479"/>
      <c r="D28" s="479"/>
      <c r="E28" s="442"/>
      <c r="F28" s="442"/>
      <c r="G28" s="442"/>
      <c r="H28" s="445"/>
      <c r="I28" s="448"/>
      <c r="J28" s="451"/>
      <c r="K28" s="454"/>
      <c r="L28" s="454"/>
      <c r="M28" s="457"/>
      <c r="N28" s="454"/>
      <c r="O28" s="473"/>
      <c r="P28" s="464"/>
      <c r="Q28" s="464"/>
      <c r="R28" s="464"/>
      <c r="S28" s="464"/>
      <c r="T28" s="470"/>
    </row>
    <row r="29" spans="1:176" ht="297" customHeight="1" thickBot="1">
      <c r="A29" s="477"/>
      <c r="B29" s="499"/>
      <c r="C29" s="480"/>
      <c r="D29" s="480"/>
      <c r="E29" s="443"/>
      <c r="F29" s="443"/>
      <c r="G29" s="443"/>
      <c r="H29" s="446"/>
      <c r="I29" s="449"/>
      <c r="J29" s="452"/>
      <c r="K29" s="455"/>
      <c r="L29" s="455"/>
      <c r="M29" s="458"/>
      <c r="N29" s="455"/>
      <c r="O29" s="474"/>
      <c r="P29" s="465"/>
      <c r="Q29" s="465"/>
      <c r="R29" s="465"/>
      <c r="S29" s="465"/>
      <c r="T29" s="471"/>
    </row>
    <row r="30" spans="1:176" ht="15" customHeight="1">
      <c r="A30" s="475">
        <f>'Mapa Final'!A26</f>
        <v>5</v>
      </c>
      <c r="B30" s="439" t="str">
        <f>'Mapa Final'!B26</f>
        <v>Exposición a agentes biológicos como bacterias, hongos o virus, a través del contacto directo entre personas y/o contacto con documentos contaminados.</v>
      </c>
      <c r="C30" s="478" t="str">
        <f>'Mapa Final'!C26</f>
        <v xml:space="preserve"> Afectación Ambiental</v>
      </c>
      <c r="D30" s="478" t="str">
        <f>'Mapa Final'!D26</f>
        <v>1. Manipulación de documentos sin usar los elementos de protección personal.
2, No realizar el lavado de manos antes y después de la manipulación de los documentos. 
3. Falta de limpieza del puesto de trabajo.
4. Consumo de alimentos o bebidas en el área de trabajo con documentos.</v>
      </c>
      <c r="E30" s="441" t="str">
        <f>'Mapa Final'!E26</f>
        <v>Desconocimiento del Protocolo para el manejo de documentos físicos.</v>
      </c>
      <c r="F30" s="441" t="str">
        <f>'Mapa Final'!F26</f>
        <v>Posibilidad de afectación ambiental debido al desconocimiento del Protocolo para el manejo de documentos físicos.</v>
      </c>
      <c r="G30" s="441" t="str">
        <f>'Mapa Final'!G26</f>
        <v>Eventos Ambientales Internos</v>
      </c>
      <c r="H30" s="444" t="str">
        <f>'Mapa Final'!I26</f>
        <v>Media</v>
      </c>
      <c r="I30" s="447" t="str">
        <f>'Mapa Final'!L26</f>
        <v>Moderado</v>
      </c>
      <c r="J30" s="450" t="str">
        <f>'Mapa Final'!N26</f>
        <v>Moderado</v>
      </c>
      <c r="K30" s="453" t="str">
        <f>'Mapa Final'!AA26</f>
        <v>Baja</v>
      </c>
      <c r="L30" s="453" t="str">
        <f>'Mapa Final'!AE26</f>
        <v>Moderado</v>
      </c>
      <c r="M30" s="456" t="str">
        <f>'Mapa Final'!AG26</f>
        <v>Moderado</v>
      </c>
      <c r="N30" s="453" t="str">
        <f>'Mapa Final'!AH26</f>
        <v>Aceptar</v>
      </c>
      <c r="O30" s="472" t="s">
        <v>591</v>
      </c>
      <c r="P30" s="483" t="s">
        <v>595</v>
      </c>
      <c r="Q30" s="483"/>
      <c r="R30" s="463">
        <v>45017</v>
      </c>
      <c r="S30" s="463">
        <v>45107</v>
      </c>
      <c r="T30" s="466" t="s">
        <v>592</v>
      </c>
    </row>
    <row r="31" spans="1:176" ht="14.5" customHeight="1">
      <c r="A31" s="476"/>
      <c r="B31" s="498"/>
      <c r="C31" s="479"/>
      <c r="D31" s="479"/>
      <c r="E31" s="442"/>
      <c r="F31" s="442"/>
      <c r="G31" s="442"/>
      <c r="H31" s="445"/>
      <c r="I31" s="448"/>
      <c r="J31" s="451"/>
      <c r="K31" s="454"/>
      <c r="L31" s="454"/>
      <c r="M31" s="457"/>
      <c r="N31" s="454"/>
      <c r="O31" s="473"/>
      <c r="P31" s="464"/>
      <c r="Q31" s="464"/>
      <c r="R31" s="464"/>
      <c r="S31" s="464"/>
      <c r="T31" s="467"/>
    </row>
    <row r="32" spans="1:176" ht="14.5" customHeight="1">
      <c r="A32" s="476"/>
      <c r="B32" s="498"/>
      <c r="C32" s="479"/>
      <c r="D32" s="479"/>
      <c r="E32" s="442"/>
      <c r="F32" s="442"/>
      <c r="G32" s="442"/>
      <c r="H32" s="445"/>
      <c r="I32" s="448"/>
      <c r="J32" s="451"/>
      <c r="K32" s="454"/>
      <c r="L32" s="454"/>
      <c r="M32" s="457"/>
      <c r="N32" s="454"/>
      <c r="O32" s="473"/>
      <c r="P32" s="464"/>
      <c r="Q32" s="464"/>
      <c r="R32" s="464"/>
      <c r="S32" s="464"/>
      <c r="T32" s="467"/>
    </row>
    <row r="33" spans="1:20" ht="14.5" customHeight="1">
      <c r="A33" s="476"/>
      <c r="B33" s="498"/>
      <c r="C33" s="479"/>
      <c r="D33" s="479"/>
      <c r="E33" s="442"/>
      <c r="F33" s="442"/>
      <c r="G33" s="442"/>
      <c r="H33" s="445"/>
      <c r="I33" s="448"/>
      <c r="J33" s="451"/>
      <c r="K33" s="454"/>
      <c r="L33" s="454"/>
      <c r="M33" s="457"/>
      <c r="N33" s="454"/>
      <c r="O33" s="473"/>
      <c r="P33" s="464"/>
      <c r="Q33" s="464"/>
      <c r="R33" s="464"/>
      <c r="S33" s="464"/>
      <c r="T33" s="467"/>
    </row>
    <row r="34" spans="1:20" ht="99.75" customHeight="1" thickBot="1">
      <c r="A34" s="477"/>
      <c r="B34" s="499"/>
      <c r="C34" s="480"/>
      <c r="D34" s="480"/>
      <c r="E34" s="443"/>
      <c r="F34" s="443"/>
      <c r="G34" s="443"/>
      <c r="H34" s="446"/>
      <c r="I34" s="449"/>
      <c r="J34" s="452"/>
      <c r="K34" s="455"/>
      <c r="L34" s="455"/>
      <c r="M34" s="458"/>
      <c r="N34" s="455"/>
      <c r="O34" s="474"/>
      <c r="P34" s="465"/>
      <c r="Q34" s="465"/>
      <c r="R34" s="465"/>
      <c r="S34" s="465"/>
      <c r="T34" s="468"/>
    </row>
    <row r="38" spans="1:20">
      <c r="T38" s="181"/>
    </row>
    <row r="39" spans="1:20">
      <c r="T39" s="182"/>
    </row>
    <row r="40" spans="1:20">
      <c r="T40" s="183"/>
    </row>
  </sheetData>
  <mergeCells count="1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B20:B24"/>
    <mergeCell ref="B25:B29"/>
    <mergeCell ref="D25:D29"/>
    <mergeCell ref="E25:E29"/>
    <mergeCell ref="F25:F29"/>
    <mergeCell ref="G25:G29"/>
    <mergeCell ref="T25:T29"/>
    <mergeCell ref="N25:N29"/>
    <mergeCell ref="O25:O29"/>
    <mergeCell ref="P25:P29"/>
    <mergeCell ref="Q25:Q29"/>
    <mergeCell ref="R25:R29"/>
    <mergeCell ref="S25:S29"/>
    <mergeCell ref="H25:H29"/>
    <mergeCell ref="I25:I29"/>
    <mergeCell ref="J25:J29"/>
    <mergeCell ref="K25:K29"/>
    <mergeCell ref="L25:L29"/>
    <mergeCell ref="M25:M29"/>
    <mergeCell ref="L30:L34"/>
    <mergeCell ref="M30:M34"/>
    <mergeCell ref="Q30:Q34"/>
    <mergeCell ref="R30:R34"/>
    <mergeCell ref="S30:S34"/>
    <mergeCell ref="T30:T34"/>
    <mergeCell ref="A30:A34"/>
    <mergeCell ref="C30:C34"/>
    <mergeCell ref="D30:D34"/>
    <mergeCell ref="E30:E34"/>
    <mergeCell ref="F30:F34"/>
    <mergeCell ref="G30:G34"/>
    <mergeCell ref="O30:O34"/>
    <mergeCell ref="P30:P34"/>
    <mergeCell ref="N30:N34"/>
    <mergeCell ref="H30:H34"/>
    <mergeCell ref="B30:B34"/>
    <mergeCell ref="I30:I34"/>
    <mergeCell ref="J30:J34"/>
    <mergeCell ref="K30:K34"/>
  </mergeCells>
  <conditionalFormatting sqref="A7:B7 H7 H35:J1048576">
    <cfRule type="containsText" dxfId="449" priority="708" operator="containsText" text="1- Bajo">
      <formula>NOT(ISERROR(SEARCH("1- Bajo",A7)))</formula>
    </cfRule>
    <cfRule type="containsText" dxfId="448" priority="707" operator="containsText" text="4- Bajo">
      <formula>NOT(ISERROR(SEARCH("4- Bajo",A7)))</formula>
    </cfRule>
    <cfRule type="containsText" dxfId="447" priority="706" operator="containsText" text="3- Bajo">
      <formula>NOT(ISERROR(SEARCH("3- Bajo",A7)))</formula>
    </cfRule>
  </conditionalFormatting>
  <conditionalFormatting sqref="A15:D15">
    <cfRule type="containsText" dxfId="446" priority="559" operator="containsText" text="3- Moderado">
      <formula>NOT(ISERROR(SEARCH("3- Moderado",A15)))</formula>
    </cfRule>
    <cfRule type="containsText" dxfId="445" priority="560" operator="containsText" text="6- Moderado">
      <formula>NOT(ISERROR(SEARCH("6- Moderado",A15)))</formula>
    </cfRule>
    <cfRule type="containsText" dxfId="444" priority="561" operator="containsText" text="4- Moderado">
      <formula>NOT(ISERROR(SEARCH("4- Moderado",A15)))</formula>
    </cfRule>
    <cfRule type="containsText" dxfId="443" priority="562" operator="containsText" text="3- Bajo">
      <formula>NOT(ISERROR(SEARCH("3- Bajo",A15)))</formula>
    </cfRule>
    <cfRule type="containsText" dxfId="442" priority="563" operator="containsText" text="4- Bajo">
      <formula>NOT(ISERROR(SEARCH("4- Bajo",A15)))</formula>
    </cfRule>
    <cfRule type="containsText" dxfId="441" priority="564" operator="containsText" text="1- Bajo">
      <formula>NOT(ISERROR(SEARCH("1- Bajo",A15)))</formula>
    </cfRule>
  </conditionalFormatting>
  <conditionalFormatting sqref="A20:G20">
    <cfRule type="containsText" dxfId="440" priority="528" operator="containsText" text="4- Bajo">
      <formula>NOT(ISERROR(SEARCH("4- Bajo",A20)))</formula>
    </cfRule>
    <cfRule type="containsText" dxfId="439" priority="524" operator="containsText" text="3- Moderado">
      <formula>NOT(ISERROR(SEARCH("3- Moderado",A20)))</formula>
    </cfRule>
    <cfRule type="containsText" dxfId="438" priority="526" operator="containsText" text="4- Moderado">
      <formula>NOT(ISERROR(SEARCH("4- Moderado",A20)))</formula>
    </cfRule>
    <cfRule type="containsText" dxfId="437" priority="527" operator="containsText" text="3- Bajo">
      <formula>NOT(ISERROR(SEARCH("3- Bajo",A20)))</formula>
    </cfRule>
    <cfRule type="containsText" dxfId="436" priority="529" operator="containsText" text="1- Bajo">
      <formula>NOT(ISERROR(SEARCH("1- Bajo",A20)))</formula>
    </cfRule>
    <cfRule type="containsText" dxfId="435" priority="525" operator="containsText" text="6- Moderado">
      <formula>NOT(ISERROR(SEARCH("6- Moderado",A20)))</formula>
    </cfRule>
  </conditionalFormatting>
  <conditionalFormatting sqref="A10:I10 E15:I15">
    <cfRule type="containsText" dxfId="434" priority="661" operator="containsText" text="3- Moderado">
      <formula>NOT(ISERROR(SEARCH("3- Moderado",A10)))</formula>
    </cfRule>
    <cfRule type="containsText" dxfId="433" priority="666" operator="containsText" text="1- Bajo">
      <formula>NOT(ISERROR(SEARCH("1- Bajo",A10)))</formula>
    </cfRule>
    <cfRule type="containsText" dxfId="432" priority="665" operator="containsText" text="4- Bajo">
      <formula>NOT(ISERROR(SEARCH("4- Bajo",A10)))</formula>
    </cfRule>
    <cfRule type="containsText" dxfId="431" priority="664" operator="containsText" text="3- Bajo">
      <formula>NOT(ISERROR(SEARCH("3- Bajo",A10)))</formula>
    </cfRule>
    <cfRule type="containsText" dxfId="430" priority="663" operator="containsText" text="4- Moderado">
      <formula>NOT(ISERROR(SEARCH("4- Moderado",A10)))</formula>
    </cfRule>
    <cfRule type="containsText" dxfId="429" priority="662" operator="containsText" text="6- Moderado">
      <formula>NOT(ISERROR(SEARCH("6- Moderado",A10)))</formula>
    </cfRule>
  </conditionalFormatting>
  <conditionalFormatting sqref="A25:I25">
    <cfRule type="containsText" dxfId="428" priority="503" operator="containsText" text="3- Bajo">
      <formula>NOT(ISERROR(SEARCH("3- Bajo",A25)))</formula>
    </cfRule>
    <cfRule type="containsText" dxfId="427" priority="502" operator="containsText" text="4- Moderado">
      <formula>NOT(ISERROR(SEARCH("4- Moderado",A25)))</formula>
    </cfRule>
    <cfRule type="containsText" dxfId="426" priority="505" operator="containsText" text="1- Bajo">
      <formula>NOT(ISERROR(SEARCH("1- Bajo",A25)))</formula>
    </cfRule>
    <cfRule type="containsText" dxfId="425" priority="501" operator="containsText" text="6- Moderado">
      <formula>NOT(ISERROR(SEARCH("6- Moderado",A25)))</formula>
    </cfRule>
    <cfRule type="containsText" dxfId="424" priority="500" operator="containsText" text="3- Moderado">
      <formula>NOT(ISERROR(SEARCH("3- Moderado",A25)))</formula>
    </cfRule>
    <cfRule type="containsText" dxfId="423" priority="504" operator="containsText" text="4- Bajo">
      <formula>NOT(ISERROR(SEARCH("4- Bajo",A25)))</formula>
    </cfRule>
  </conditionalFormatting>
  <conditionalFormatting sqref="A30:I30">
    <cfRule type="containsText" dxfId="422" priority="370" operator="containsText" text="4- Bajo">
      <formula>NOT(ISERROR(SEARCH("4- Bajo",A30)))</formula>
    </cfRule>
    <cfRule type="containsText" dxfId="421" priority="371" operator="containsText" text="1- Bajo">
      <formula>NOT(ISERROR(SEARCH("1- Bajo",A30)))</formula>
    </cfRule>
    <cfRule type="containsText" dxfId="420" priority="366" operator="containsText" text="3- Moderado">
      <formula>NOT(ISERROR(SEARCH("3- Moderado",A30)))</formula>
    </cfRule>
    <cfRule type="containsText" dxfId="419" priority="367" operator="containsText" text="6- Moderado">
      <formula>NOT(ISERROR(SEARCH("6- Moderado",A30)))</formula>
    </cfRule>
    <cfRule type="containsText" dxfId="418" priority="368" operator="containsText" text="4- Moderado">
      <formula>NOT(ISERROR(SEARCH("4- Moderado",A30)))</formula>
    </cfRule>
    <cfRule type="containsText" dxfId="417" priority="369" operator="containsText" text="3- Bajo">
      <formula>NOT(ISERROR(SEARCH("3- Bajo",A30)))</formula>
    </cfRule>
  </conditionalFormatting>
  <conditionalFormatting sqref="D8:J8">
    <cfRule type="containsText" dxfId="416" priority="702" operator="containsText" text="1- Bajo">
      <formula>NOT(ISERROR(SEARCH("1- Bajo",D8)))</formula>
    </cfRule>
    <cfRule type="containsText" dxfId="415" priority="697" operator="containsText" text="6- Moderado">
      <formula>NOT(ISERROR(SEARCH("6- Moderado",D8)))</formula>
    </cfRule>
    <cfRule type="containsText" dxfId="414" priority="698" operator="containsText" text="4- Moderado">
      <formula>NOT(ISERROR(SEARCH("4- Moderado",D8)))</formula>
    </cfRule>
    <cfRule type="containsText" dxfId="413" priority="699" operator="containsText" text="3- Bajo">
      <formula>NOT(ISERROR(SEARCH("3- Bajo",D8)))</formula>
    </cfRule>
    <cfRule type="containsText" dxfId="412" priority="700" operator="containsText" text="4- Bajo">
      <formula>NOT(ISERROR(SEARCH("4- Bajo",D8)))</formula>
    </cfRule>
    <cfRule type="containsText" dxfId="411" priority="696" operator="containsText" text="3- Moderado">
      <formula>NOT(ISERROR(SEARCH("3- Moderado",D8)))</formula>
    </cfRule>
  </conditionalFormatting>
  <conditionalFormatting sqref="H10:H24">
    <cfRule type="containsText" dxfId="410" priority="583" operator="containsText" text="Media">
      <formula>NOT(ISERROR(SEARCH("Media",H10)))</formula>
    </cfRule>
    <cfRule type="containsText" dxfId="409" priority="576" operator="containsText" text="Muy Alta">
      <formula>NOT(ISERROR(SEARCH("Muy Alta",H10)))</formula>
    </cfRule>
    <cfRule type="containsText" dxfId="408" priority="582" operator="containsText" text="Baja">
      <formula>NOT(ISERROR(SEARCH("Baja",H10)))</formula>
    </cfRule>
    <cfRule type="containsText" dxfId="407" priority="581" operator="containsText" text="Muy Baja">
      <formula>NOT(ISERROR(SEARCH("Muy Baja",H10)))</formula>
    </cfRule>
    <cfRule type="containsText" dxfId="406" priority="584" operator="containsText" text="Alta">
      <formula>NOT(ISERROR(SEARCH("Alta",H10)))</formula>
    </cfRule>
    <cfRule type="containsText" dxfId="405" priority="575" operator="containsText" text="Alta">
      <formula>NOT(ISERROR(SEARCH("Alta",H10)))</formula>
    </cfRule>
    <cfRule type="containsText" dxfId="404" priority="586" operator="containsText" text="Muy Alta">
      <formula>NOT(ISERROR(SEARCH("Muy Alta",H10)))</formula>
    </cfRule>
  </conditionalFormatting>
  <conditionalFormatting sqref="H10:H29">
    <cfRule type="containsText" dxfId="403" priority="483" operator="containsText" text="Muy Alta">
      <formula>NOT(ISERROR(SEARCH("Muy Alta",H10)))</formula>
    </cfRule>
  </conditionalFormatting>
  <conditionalFormatting sqref="H25:H29">
    <cfRule type="containsText" dxfId="402" priority="472" operator="containsText" text="Alta">
      <formula>NOT(ISERROR(SEARCH("Alta",H25)))</formula>
    </cfRule>
    <cfRule type="containsText" dxfId="401" priority="481" operator="containsText" text="Alta">
      <formula>NOT(ISERROR(SEARCH("Alta",H25)))</formula>
    </cfRule>
    <cfRule type="containsText" dxfId="400" priority="480" operator="containsText" text="Media">
      <formula>NOT(ISERROR(SEARCH("Media",H25)))</formula>
    </cfRule>
    <cfRule type="containsText" dxfId="399" priority="479" operator="containsText" text="Baja">
      <formula>NOT(ISERROR(SEARCH("Baja",H25)))</formula>
    </cfRule>
    <cfRule type="containsText" dxfId="398" priority="478" operator="containsText" text="Muy Baja">
      <formula>NOT(ISERROR(SEARCH("Muy Baja",H25)))</formula>
    </cfRule>
    <cfRule type="containsText" dxfId="397" priority="473" operator="containsText" text="Muy Alta">
      <formula>NOT(ISERROR(SEARCH("Muy Alta",H25)))</formula>
    </cfRule>
  </conditionalFormatting>
  <conditionalFormatting sqref="H25:H34">
    <cfRule type="containsText" dxfId="396" priority="349" operator="containsText" text="Muy Alta">
      <formula>NOT(ISERROR(SEARCH("Muy Alta",H25)))</formula>
    </cfRule>
  </conditionalFormatting>
  <conditionalFormatting sqref="H30:H34">
    <cfRule type="containsText" dxfId="395" priority="339" operator="containsText" text="Muy Alta">
      <formula>NOT(ISERROR(SEARCH("Muy Alta",H30)))</formula>
    </cfRule>
    <cfRule type="containsText" dxfId="394" priority="338" operator="containsText" text="Alta">
      <formula>NOT(ISERROR(SEARCH("Alta",H30)))</formula>
    </cfRule>
    <cfRule type="containsText" dxfId="393" priority="337" operator="containsText" text="Muy Alta">
      <formula>NOT(ISERROR(SEARCH("Muy Alta",H30)))</formula>
    </cfRule>
    <cfRule type="containsText" dxfId="392" priority="345" operator="containsText" text="Baja">
      <formula>NOT(ISERROR(SEARCH("Baja",H30)))</formula>
    </cfRule>
    <cfRule type="containsText" dxfId="391" priority="346" operator="containsText" text="Media">
      <formula>NOT(ISERROR(SEARCH("Media",H30)))</formula>
    </cfRule>
    <cfRule type="containsText" dxfId="390" priority="347" operator="containsText" text="Alta">
      <formula>NOT(ISERROR(SEARCH("Alta",H30)))</formula>
    </cfRule>
    <cfRule type="containsText" dxfId="389" priority="344" operator="containsText" text="Muy Baja">
      <formula>NOT(ISERROR(SEARCH("Muy Baja",H30)))</formula>
    </cfRule>
  </conditionalFormatting>
  <conditionalFormatting sqref="H20:I20">
    <cfRule type="containsText" dxfId="388" priority="678" operator="containsText" text="1- Bajo">
      <formula>NOT(ISERROR(SEARCH("1- Bajo",H20)))</formula>
    </cfRule>
    <cfRule type="containsText" dxfId="387" priority="677" operator="containsText" text="4- Bajo">
      <formula>NOT(ISERROR(SEARCH("4- Bajo",H20)))</formula>
    </cfRule>
    <cfRule type="containsText" dxfId="386" priority="675" operator="containsText" text="4- Moderado">
      <formula>NOT(ISERROR(SEARCH("4- Moderado",H20)))</formula>
    </cfRule>
    <cfRule type="containsText" dxfId="385" priority="674" operator="containsText" text="6- Moderado">
      <formula>NOT(ISERROR(SEARCH("6- Moderado",H20)))</formula>
    </cfRule>
    <cfRule type="containsText" dxfId="384" priority="676" operator="containsText" text="3- Bajo">
      <formula>NOT(ISERROR(SEARCH("3- Bajo",H20)))</formula>
    </cfRule>
    <cfRule type="containsText" dxfId="383" priority="673" operator="containsText" text="3- Moderado">
      <formula>NOT(ISERROR(SEARCH("3- Moderado",H20)))</formula>
    </cfRule>
  </conditionalFormatting>
  <conditionalFormatting sqref="H35:J1048576 A7:B7 H7">
    <cfRule type="containsText" dxfId="382" priority="705" operator="containsText" text="4- Moderado">
      <formula>NOT(ISERROR(SEARCH("4- Moderado",A7)))</formula>
    </cfRule>
    <cfRule type="containsText" dxfId="381" priority="703" operator="containsText" text="3- Moderado">
      <formula>NOT(ISERROR(SEARCH("3- Moderado",A7)))</formula>
    </cfRule>
    <cfRule type="containsText" dxfId="380" priority="704" operator="containsText" text="6- Moderado">
      <formula>NOT(ISERROR(SEARCH("6- Moderado",A7)))</formula>
    </cfRule>
  </conditionalFormatting>
  <conditionalFormatting sqref="I10:I34">
    <cfRule type="containsText" dxfId="379" priority="348" operator="containsText" text="Moderado">
      <formula>NOT(ISERROR(SEARCH("Moderado",I10)))</formula>
    </cfRule>
    <cfRule type="containsText" dxfId="378" priority="340" operator="containsText" text="Catastrófico">
      <formula>NOT(ISERROR(SEARCH("Catastrófico",I10)))</formula>
    </cfRule>
    <cfRule type="containsText" dxfId="377" priority="343" operator="containsText" text="Leve">
      <formula>NOT(ISERROR(SEARCH("Leve",I10)))</formula>
    </cfRule>
    <cfRule type="containsText" dxfId="376" priority="342" operator="containsText" text="Menor">
      <formula>NOT(ISERROR(SEARCH("Menor",I10)))</formula>
    </cfRule>
    <cfRule type="containsText" dxfId="375" priority="341" operator="containsText" text="Mayor">
      <formula>NOT(ISERROR(SEARCH("Mayor",I10)))</formula>
    </cfRule>
  </conditionalFormatting>
  <conditionalFormatting sqref="J8 J35:J1048576">
    <cfRule type="containsText" dxfId="374" priority="692" operator="containsText" text="9- Alto">
      <formula>NOT(ISERROR(SEARCH("9- Alto",J8)))</formula>
    </cfRule>
    <cfRule type="containsText" dxfId="373" priority="695" operator="containsText" text="4- Alto">
      <formula>NOT(ISERROR(SEARCH("4- Alto",J8)))</formula>
    </cfRule>
    <cfRule type="containsText" dxfId="372" priority="694" operator="containsText" text="5- Alto">
      <formula>NOT(ISERROR(SEARCH("5- Alto",J8)))</formula>
    </cfRule>
    <cfRule type="containsText" dxfId="371" priority="691" operator="containsText" text="10- Alto">
      <formula>NOT(ISERROR(SEARCH("10- Alto",J8)))</formula>
    </cfRule>
    <cfRule type="containsText" dxfId="370" priority="693" operator="containsText" text="8- Alto">
      <formula>NOT(ISERROR(SEARCH("8- Alto",J8)))</formula>
    </cfRule>
    <cfRule type="containsText" dxfId="369" priority="690" operator="containsText" text="12- Alto">
      <formula>NOT(ISERROR(SEARCH("12- Alto",J8)))</formula>
    </cfRule>
    <cfRule type="containsText" dxfId="368" priority="701" operator="containsText" text="2- Bajo">
      <formula>NOT(ISERROR(SEARCH("2- Bajo",J8)))</formula>
    </cfRule>
    <cfRule type="containsText" dxfId="367" priority="689" operator="containsText" text="5- Extremo">
      <formula>NOT(ISERROR(SEARCH("5- Extremo",J8)))</formula>
    </cfRule>
    <cfRule type="containsText" dxfId="366" priority="688" operator="containsText" text="10- Extremo">
      <formula>NOT(ISERROR(SEARCH("10- Extremo",J8)))</formula>
    </cfRule>
    <cfRule type="containsText" dxfId="365" priority="687" operator="containsText" text="15- Extremo">
      <formula>NOT(ISERROR(SEARCH("15- Extremo",J8)))</formula>
    </cfRule>
    <cfRule type="containsText" dxfId="364" priority="686" operator="containsText" text="20- Extremo">
      <formula>NOT(ISERROR(SEARCH("20- Extremo",J8)))</formula>
    </cfRule>
    <cfRule type="containsText" dxfId="363" priority="685" operator="containsText" text="25- Extremo">
      <formula>NOT(ISERROR(SEARCH("25- Extremo",J8)))</formula>
    </cfRule>
  </conditionalFormatting>
  <conditionalFormatting sqref="J10:J24">
    <cfRule type="colorScale" priority="642">
      <colorScale>
        <cfvo type="min"/>
        <cfvo type="max"/>
        <color rgb="FFFF7128"/>
        <color rgb="FFFFEF9C"/>
      </colorScale>
    </cfRule>
  </conditionalFormatting>
  <conditionalFormatting sqref="J10:J34">
    <cfRule type="containsText" dxfId="362" priority="333" operator="containsText" text="Moderado">
      <formula>NOT(ISERROR(SEARCH("Moderado",J10)))</formula>
    </cfRule>
    <cfRule type="containsText" dxfId="361" priority="331" operator="containsText" text="Bajo">
      <formula>NOT(ISERROR(SEARCH("Bajo",J10)))</formula>
    </cfRule>
    <cfRule type="containsText" dxfId="360" priority="361" operator="containsText" text="Bajo">
      <formula>NOT(ISERROR(SEARCH("Bajo",J10)))</formula>
    </cfRule>
    <cfRule type="containsText" dxfId="359" priority="332" operator="containsText" text="Extremo">
      <formula>NOT(ISERROR(SEARCH("Extremo",J10)))</formula>
    </cfRule>
    <cfRule type="containsText" dxfId="358" priority="364" operator="containsText" text="Extremo">
      <formula>NOT(ISERROR(SEARCH("Extremo",J10)))</formula>
    </cfRule>
    <cfRule type="containsText" dxfId="357" priority="362" operator="containsText" text="Moderado">
      <formula>NOT(ISERROR(SEARCH("Moderado",J10)))</formula>
    </cfRule>
    <cfRule type="containsText" dxfId="356" priority="363" operator="containsText" text="Alto">
      <formula>NOT(ISERROR(SEARCH("Alto",J10)))</formula>
    </cfRule>
  </conditionalFormatting>
  <conditionalFormatting sqref="J25:J29">
    <cfRule type="colorScale" priority="499">
      <colorScale>
        <cfvo type="min"/>
        <cfvo type="max"/>
        <color rgb="FFFF7128"/>
        <color rgb="FFFFEF9C"/>
      </colorScale>
    </cfRule>
  </conditionalFormatting>
  <conditionalFormatting sqref="J30:J34">
    <cfRule type="colorScale" priority="365">
      <colorScale>
        <cfvo type="min"/>
        <cfvo type="max"/>
        <color rgb="FFFF7128"/>
        <color rgb="FFFFEF9C"/>
      </colorScale>
    </cfRule>
  </conditionalFormatting>
  <conditionalFormatting sqref="K10:K34">
    <cfRule type="containsText" dxfId="355" priority="335" operator="containsText" text="Media">
      <formula>NOT(ISERROR(SEARCH("Media",K10)))</formula>
    </cfRule>
    <cfRule type="containsText" dxfId="354" priority="327" operator="containsText" text="Muy Alta">
      <formula>NOT(ISERROR(SEARCH("Muy Alta",K10)))</formula>
    </cfRule>
    <cfRule type="containsText" dxfId="353" priority="328" operator="containsText" text="Alta">
      <formula>NOT(ISERROR(SEARCH("Alta",K10)))</formula>
    </cfRule>
    <cfRule type="containsText" dxfId="352" priority="329" operator="containsText" text="Baja">
      <formula>NOT(ISERROR(SEARCH("Baja",K10)))</formula>
    </cfRule>
    <cfRule type="containsText" dxfId="351" priority="330" operator="containsText" text="Muy Baja">
      <formula>NOT(ISERROR(SEARCH("Muy Baja",K10)))</formula>
    </cfRule>
  </conditionalFormatting>
  <conditionalFormatting sqref="K10:L10 K15:L15 K20:L20">
    <cfRule type="containsText" dxfId="350" priority="684" operator="containsText" text="1- Bajo">
      <formula>NOT(ISERROR(SEARCH("1- Bajo",K10)))</formula>
    </cfRule>
    <cfRule type="containsText" dxfId="349" priority="681" operator="containsText" text="4- Moderado">
      <formula>NOT(ISERROR(SEARCH("4- Moderado",K10)))</formula>
    </cfRule>
    <cfRule type="containsText" dxfId="348" priority="680" operator="containsText" text="6- Moderado">
      <formula>NOT(ISERROR(SEARCH("6- Moderado",K10)))</formula>
    </cfRule>
    <cfRule type="containsText" dxfId="347" priority="682" operator="containsText" text="3- Bajo">
      <formula>NOT(ISERROR(SEARCH("3- Bajo",K10)))</formula>
    </cfRule>
    <cfRule type="containsText" dxfId="346" priority="679" operator="containsText" text="3- Moderado">
      <formula>NOT(ISERROR(SEARCH("3- Moderado",K10)))</formula>
    </cfRule>
    <cfRule type="containsText" dxfId="345" priority="683" operator="containsText" text="4- Bajo">
      <formula>NOT(ISERROR(SEARCH("4- Bajo",K10)))</formula>
    </cfRule>
  </conditionalFormatting>
  <conditionalFormatting sqref="K25:L25">
    <cfRule type="containsText" dxfId="344" priority="521" operator="containsText" text="3- Bajo">
      <formula>NOT(ISERROR(SEARCH("3- Bajo",K25)))</formula>
    </cfRule>
    <cfRule type="containsText" dxfId="343" priority="519" operator="containsText" text="6- Moderado">
      <formula>NOT(ISERROR(SEARCH("6- Moderado",K25)))</formula>
    </cfRule>
    <cfRule type="containsText" dxfId="342" priority="520" operator="containsText" text="4- Moderado">
      <formula>NOT(ISERROR(SEARCH("4- Moderado",K25)))</formula>
    </cfRule>
    <cfRule type="containsText" dxfId="341" priority="522" operator="containsText" text="4- Bajo">
      <formula>NOT(ISERROR(SEARCH("4- Bajo",K25)))</formula>
    </cfRule>
    <cfRule type="containsText" dxfId="340" priority="523" operator="containsText" text="1- Bajo">
      <formula>NOT(ISERROR(SEARCH("1- Bajo",K25)))</formula>
    </cfRule>
    <cfRule type="containsText" dxfId="339" priority="518" operator="containsText" text="3- Moderado">
      <formula>NOT(ISERROR(SEARCH("3- Moderado",K25)))</formula>
    </cfRule>
  </conditionalFormatting>
  <conditionalFormatting sqref="K30:L30">
    <cfRule type="containsText" dxfId="338" priority="384" operator="containsText" text="3- Moderado">
      <formula>NOT(ISERROR(SEARCH("3- Moderado",K30)))</formula>
    </cfRule>
    <cfRule type="containsText" dxfId="337" priority="385" operator="containsText" text="6- Moderado">
      <formula>NOT(ISERROR(SEARCH("6- Moderado",K30)))</formula>
    </cfRule>
    <cfRule type="containsText" dxfId="336" priority="386" operator="containsText" text="4- Moderado">
      <formula>NOT(ISERROR(SEARCH("4- Moderado",K30)))</formula>
    </cfRule>
    <cfRule type="containsText" dxfId="335" priority="387" operator="containsText" text="3- Bajo">
      <formula>NOT(ISERROR(SEARCH("3- Bajo",K30)))</formula>
    </cfRule>
    <cfRule type="containsText" dxfId="334" priority="388" operator="containsText" text="4- Bajo">
      <formula>NOT(ISERROR(SEARCH("4- Bajo",K30)))</formula>
    </cfRule>
    <cfRule type="containsText" dxfId="333" priority="389" operator="containsText" text="1- Bajo">
      <formula>NOT(ISERROR(SEARCH("1- Bajo",K30)))</formula>
    </cfRule>
  </conditionalFormatting>
  <conditionalFormatting sqref="K8:M8">
    <cfRule type="containsText" dxfId="332" priority="648" operator="containsText" text="1- Bajo">
      <formula>NOT(ISERROR(SEARCH("1- Bajo",K8)))</formula>
    </cfRule>
    <cfRule type="containsText" dxfId="331" priority="647" operator="containsText" text="4- Bajo">
      <formula>NOT(ISERROR(SEARCH("4- Bajo",K8)))</formula>
    </cfRule>
    <cfRule type="containsText" dxfId="330" priority="646" operator="containsText" text="3- Bajo">
      <formula>NOT(ISERROR(SEARCH("3- Bajo",K8)))</formula>
    </cfRule>
    <cfRule type="containsText" dxfId="329" priority="643" operator="containsText" text="3- Moderado">
      <formula>NOT(ISERROR(SEARCH("3- Moderado",K8)))</formula>
    </cfRule>
    <cfRule type="containsText" dxfId="328" priority="645" operator="containsText" text="4- Moderado">
      <formula>NOT(ISERROR(SEARCH("4- Moderado",K8)))</formula>
    </cfRule>
    <cfRule type="containsText" dxfId="327" priority="644" operator="containsText" text="6- Moderado">
      <formula>NOT(ISERROR(SEARCH("6- Moderado",K8)))</formula>
    </cfRule>
  </conditionalFormatting>
  <conditionalFormatting sqref="L10:L34">
    <cfRule type="containsText" dxfId="326" priority="323" operator="containsText" text="Catastrófico">
      <formula>NOT(ISERROR(SEARCH("Catastrófico",L10)))</formula>
    </cfRule>
    <cfRule type="containsText" dxfId="325" priority="324" operator="containsText" text="Mayor">
      <formula>NOT(ISERROR(SEARCH("Mayor",L10)))</formula>
    </cfRule>
    <cfRule type="containsText" dxfId="324" priority="325" operator="containsText" text="Menor">
      <formula>NOT(ISERROR(SEARCH("Menor",L10)))</formula>
    </cfRule>
    <cfRule type="containsText" dxfId="323" priority="326" operator="containsText" text="Leve">
      <formula>NOT(ISERROR(SEARCH("Leve",L10)))</formula>
    </cfRule>
  </conditionalFormatting>
  <conditionalFormatting sqref="L10:M34">
    <cfRule type="containsText" dxfId="322" priority="334" operator="containsText" text="Moderado">
      <formula>NOT(ISERROR(SEARCH("Moderado",L10)))</formula>
    </cfRule>
  </conditionalFormatting>
  <conditionalFormatting sqref="M10:M24">
    <cfRule type="colorScale" priority="637">
      <colorScale>
        <cfvo type="min"/>
        <cfvo type="max"/>
        <color rgb="FFFF7128"/>
        <color rgb="FFFFEF9C"/>
      </colorScale>
    </cfRule>
  </conditionalFormatting>
  <conditionalFormatting sqref="M10:M34">
    <cfRule type="containsText" dxfId="321" priority="356" operator="containsText" text="Bajo">
      <formula>NOT(ISERROR(SEARCH("Bajo",M10)))</formula>
    </cfRule>
    <cfRule type="containsText" dxfId="320" priority="357" operator="containsText" text="Moderado">
      <formula>NOT(ISERROR(SEARCH("Moderado",M10)))</formula>
    </cfRule>
    <cfRule type="containsText" dxfId="319" priority="358" operator="containsText" text="Alto">
      <formula>NOT(ISERROR(SEARCH("Alto",M10)))</formula>
    </cfRule>
    <cfRule type="containsText" dxfId="318" priority="359" operator="containsText" text="Extremo">
      <formula>NOT(ISERROR(SEARCH("Extremo",M10)))</formula>
    </cfRule>
  </conditionalFormatting>
  <conditionalFormatting sqref="M25:M29">
    <cfRule type="colorScale" priority="494">
      <colorScale>
        <cfvo type="min"/>
        <cfvo type="max"/>
        <color rgb="FFFF7128"/>
        <color rgb="FFFFEF9C"/>
      </colorScale>
    </cfRule>
  </conditionalFormatting>
  <conditionalFormatting sqref="M30:M34">
    <cfRule type="colorScale" priority="360">
      <colorScale>
        <cfvo type="min"/>
        <cfvo type="max"/>
        <color rgb="FFFF7128"/>
        <color rgb="FFFFEF9C"/>
      </colorScale>
    </cfRule>
  </conditionalFormatting>
  <conditionalFormatting sqref="N10 N15 N20">
    <cfRule type="containsText" dxfId="317" priority="632" operator="containsText" text="1- Bajo">
      <formula>NOT(ISERROR(SEARCH("1- Bajo",N10)))</formula>
    </cfRule>
    <cfRule type="containsText" dxfId="316" priority="629" operator="containsText" text="4- Moderado">
      <formula>NOT(ISERROR(SEARCH("4- Moderado",N10)))</formula>
    </cfRule>
    <cfRule type="containsText" dxfId="315" priority="631" operator="containsText" text="4- Bajo">
      <formula>NOT(ISERROR(SEARCH("4- Bajo",N10)))</formula>
    </cfRule>
    <cfRule type="containsText" dxfId="314" priority="630" operator="containsText" text="3- Bajo">
      <formula>NOT(ISERROR(SEARCH("3- Bajo",N10)))</formula>
    </cfRule>
    <cfRule type="containsText" dxfId="313" priority="628" operator="containsText" text="6- Moderado">
      <formula>NOT(ISERROR(SEARCH("6- Moderado",N10)))</formula>
    </cfRule>
    <cfRule type="containsText" dxfId="312" priority="627" operator="containsText" text="3- Moderado">
      <formula>NOT(ISERROR(SEARCH("3- Moderado",N10)))</formula>
    </cfRule>
  </conditionalFormatting>
  <conditionalFormatting sqref="N25">
    <cfRule type="containsText" dxfId="311" priority="484" operator="containsText" text="3- Moderado">
      <formula>NOT(ISERROR(SEARCH("3- Moderado",N25)))</formula>
    </cfRule>
    <cfRule type="containsText" dxfId="310" priority="489" operator="containsText" text="1- Bajo">
      <formula>NOT(ISERROR(SEARCH("1- Bajo",N25)))</formula>
    </cfRule>
    <cfRule type="containsText" dxfId="309" priority="485" operator="containsText" text="6- Moderado">
      <formula>NOT(ISERROR(SEARCH("6- Moderado",N25)))</formula>
    </cfRule>
    <cfRule type="containsText" dxfId="308" priority="488" operator="containsText" text="4- Bajo">
      <formula>NOT(ISERROR(SEARCH("4- Bajo",N25)))</formula>
    </cfRule>
    <cfRule type="containsText" dxfId="307" priority="487" operator="containsText" text="3- Bajo">
      <formula>NOT(ISERROR(SEARCH("3- Bajo",N25)))</formula>
    </cfRule>
    <cfRule type="containsText" dxfId="306" priority="486" operator="containsText" text="4- Moderado">
      <formula>NOT(ISERROR(SEARCH("4- Moderado",N25)))</formula>
    </cfRule>
  </conditionalFormatting>
  <conditionalFormatting sqref="N30">
    <cfRule type="containsText" dxfId="305" priority="350" operator="containsText" text="3- Moderado">
      <formula>NOT(ISERROR(SEARCH("3- Moderado",N30)))</formula>
    </cfRule>
    <cfRule type="containsText" dxfId="304" priority="351" operator="containsText" text="6- Moderado">
      <formula>NOT(ISERROR(SEARCH("6- Moderado",N30)))</formula>
    </cfRule>
    <cfRule type="containsText" dxfId="303" priority="352" operator="containsText" text="4- Moderado">
      <formula>NOT(ISERROR(SEARCH("4- Moderado",N30)))</formula>
    </cfRule>
    <cfRule type="containsText" dxfId="302" priority="353" operator="containsText" text="3- Bajo">
      <formula>NOT(ISERROR(SEARCH("3- Bajo",N30)))</formula>
    </cfRule>
    <cfRule type="containsText" dxfId="301" priority="355" operator="containsText" text="1- Bajo">
      <formula>NOT(ISERROR(SEARCH("1- Bajo",N30)))</formula>
    </cfRule>
    <cfRule type="containsText" dxfId="300" priority="354" operator="containsText" text="4- Bajo">
      <formula>NOT(ISERROR(SEARCH("4- Bajo",N30)))</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34"/>
  <sheetViews>
    <sheetView zoomScale="111" zoomScaleNormal="111" workbookViewId="0">
      <selection activeCell="T30" sqref="T30:T34"/>
    </sheetView>
  </sheetViews>
  <sheetFormatPr baseColWidth="10" defaultColWidth="11.5" defaultRowHeight="15"/>
  <cols>
    <col min="1" max="2" width="18.5" style="77" customWidth="1"/>
    <col min="3" max="3" width="15.5" customWidth="1"/>
    <col min="4" max="4" width="27.5" style="77" customWidth="1"/>
    <col min="5" max="5" width="18" style="138" customWidth="1"/>
    <col min="6" max="6" width="40.1640625" customWidth="1"/>
    <col min="7" max="7" width="20.5" customWidth="1"/>
    <col min="8" max="8" width="10.5" style="139" customWidth="1"/>
    <col min="9" max="9" width="11.5" style="139" customWidth="1"/>
    <col min="10" max="10" width="10.1640625" style="140" customWidth="1"/>
    <col min="11" max="11" width="11.5" style="139" customWidth="1"/>
    <col min="12" max="12" width="10.83203125" style="139" customWidth="1"/>
    <col min="13" max="13" width="18.33203125" style="139" bestFit="1" customWidth="1"/>
    <col min="14" max="14" width="18.33203125" bestFit="1" customWidth="1"/>
    <col min="15" max="15" width="32.83203125" customWidth="1"/>
    <col min="16" max="16" width="15" customWidth="1"/>
    <col min="17" max="17" width="15.83203125" customWidth="1"/>
    <col min="18" max="18" width="16" customWidth="1"/>
    <col min="19" max="19" width="16.33203125" customWidth="1"/>
    <col min="20" max="20" width="131.5" customWidth="1"/>
    <col min="21" max="176" width="11.5" style="6"/>
  </cols>
  <sheetData>
    <row r="1" spans="1:278" s="126" customFormat="1" ht="16.5" customHeight="1">
      <c r="A1" s="356"/>
      <c r="B1" s="357"/>
      <c r="C1" s="357"/>
      <c r="D1" s="489" t="s">
        <v>600</v>
      </c>
      <c r="E1" s="489"/>
      <c r="F1" s="489"/>
      <c r="G1" s="489"/>
      <c r="H1" s="489"/>
      <c r="I1" s="489"/>
      <c r="J1" s="489"/>
      <c r="K1" s="489"/>
      <c r="L1" s="489"/>
      <c r="M1" s="489"/>
      <c r="N1" s="489"/>
      <c r="O1" s="489"/>
      <c r="P1" s="489"/>
      <c r="Q1" s="490"/>
      <c r="R1" s="348" t="s">
        <v>243</v>
      </c>
      <c r="S1" s="348"/>
      <c r="T1" s="348"/>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row>
    <row r="2" spans="1:278" s="126" customFormat="1" ht="39.75" customHeight="1">
      <c r="A2" s="358"/>
      <c r="B2" s="359"/>
      <c r="C2" s="359"/>
      <c r="D2" s="491"/>
      <c r="E2" s="491"/>
      <c r="F2" s="491"/>
      <c r="G2" s="491"/>
      <c r="H2" s="491"/>
      <c r="I2" s="491"/>
      <c r="J2" s="491"/>
      <c r="K2" s="491"/>
      <c r="L2" s="491"/>
      <c r="M2" s="491"/>
      <c r="N2" s="491"/>
      <c r="O2" s="491"/>
      <c r="P2" s="491"/>
      <c r="Q2" s="492"/>
      <c r="R2" s="348"/>
      <c r="S2" s="348"/>
      <c r="T2" s="348"/>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row>
    <row r="3" spans="1:278" s="126" customFormat="1" ht="3" customHeight="1">
      <c r="A3" s="2"/>
      <c r="B3" s="2"/>
      <c r="C3" s="171"/>
      <c r="D3" s="491"/>
      <c r="E3" s="491"/>
      <c r="F3" s="491"/>
      <c r="G3" s="491"/>
      <c r="H3" s="491"/>
      <c r="I3" s="491"/>
      <c r="J3" s="491"/>
      <c r="K3" s="491"/>
      <c r="L3" s="491"/>
      <c r="M3" s="491"/>
      <c r="N3" s="491"/>
      <c r="O3" s="491"/>
      <c r="P3" s="491"/>
      <c r="Q3" s="492"/>
      <c r="R3" s="348"/>
      <c r="S3" s="348"/>
      <c r="T3" s="348"/>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row>
    <row r="4" spans="1:278" s="126" customFormat="1" ht="41.25" customHeight="1">
      <c r="A4" s="349" t="s">
        <v>244</v>
      </c>
      <c r="B4" s="350"/>
      <c r="C4" s="351"/>
      <c r="D4" s="352" t="str">
        <f>'Mapa Final'!D4</f>
        <v>Gestión Documental</v>
      </c>
      <c r="E4" s="353"/>
      <c r="F4" s="353"/>
      <c r="G4" s="353"/>
      <c r="H4" s="353"/>
      <c r="I4" s="353"/>
      <c r="J4" s="353"/>
      <c r="K4" s="353"/>
      <c r="L4" s="353"/>
      <c r="M4" s="353"/>
      <c r="N4" s="354"/>
      <c r="O4" s="355"/>
      <c r="P4" s="355"/>
      <c r="Q4" s="355"/>
      <c r="R4" s="1"/>
      <c r="S4" s="1"/>
      <c r="T4" s="1"/>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row>
    <row r="5" spans="1:278" s="126" customFormat="1" ht="52.5" customHeight="1">
      <c r="A5" s="349" t="s">
        <v>246</v>
      </c>
      <c r="B5" s="350"/>
      <c r="C5" s="351"/>
      <c r="D5" s="360" t="str">
        <f>'Mapa Final'!D5</f>
        <v>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 y antisoborno.</v>
      </c>
      <c r="E5" s="361"/>
      <c r="F5" s="361"/>
      <c r="G5" s="361"/>
      <c r="H5" s="361"/>
      <c r="I5" s="361"/>
      <c r="J5" s="361"/>
      <c r="K5" s="361"/>
      <c r="L5" s="361"/>
      <c r="M5" s="361"/>
      <c r="N5" s="362"/>
      <c r="O5" s="1"/>
      <c r="P5" s="1"/>
      <c r="Q5" s="1"/>
      <c r="R5" s="1"/>
      <c r="S5" s="1"/>
      <c r="T5" s="1"/>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row>
    <row r="6" spans="1:278" s="126" customFormat="1" ht="32.25" customHeight="1" thickBot="1">
      <c r="A6" s="349" t="s">
        <v>248</v>
      </c>
      <c r="B6" s="350"/>
      <c r="C6" s="351"/>
      <c r="D6" s="360" t="str">
        <f>'Mapa Final'!D6</f>
        <v xml:space="preserve">Nivel Central </v>
      </c>
      <c r="E6" s="361"/>
      <c r="F6" s="361"/>
      <c r="G6" s="361"/>
      <c r="H6" s="361"/>
      <c r="I6" s="361"/>
      <c r="J6" s="361"/>
      <c r="K6" s="361"/>
      <c r="L6" s="361"/>
      <c r="M6" s="361"/>
      <c r="N6" s="362"/>
      <c r="O6" s="1"/>
      <c r="P6" s="1"/>
      <c r="Q6" s="1"/>
      <c r="R6" s="1"/>
      <c r="S6" s="1"/>
      <c r="T6" s="1"/>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row>
    <row r="7" spans="1:278" s="134" customFormat="1" ht="39.75" customHeight="1" thickTop="1" thickBot="1">
      <c r="A7" s="484" t="s">
        <v>568</v>
      </c>
      <c r="B7" s="485"/>
      <c r="C7" s="485"/>
      <c r="D7" s="485"/>
      <c r="E7" s="485"/>
      <c r="F7" s="486"/>
      <c r="G7" s="141"/>
      <c r="H7" s="487" t="s">
        <v>569</v>
      </c>
      <c r="I7" s="487"/>
      <c r="J7" s="487"/>
      <c r="K7" s="487" t="s">
        <v>570</v>
      </c>
      <c r="L7" s="487"/>
      <c r="M7" s="487"/>
      <c r="N7" s="488" t="s">
        <v>571</v>
      </c>
      <c r="O7" s="493" t="s">
        <v>572</v>
      </c>
      <c r="P7" s="495" t="s">
        <v>573</v>
      </c>
      <c r="Q7" s="496"/>
      <c r="R7" s="495" t="s">
        <v>574</v>
      </c>
      <c r="S7" s="496"/>
      <c r="T7" s="497" t="s">
        <v>601</v>
      </c>
      <c r="U7" s="146"/>
      <c r="V7" s="146"/>
      <c r="W7" s="146"/>
      <c r="X7" s="146"/>
      <c r="Y7" s="146"/>
      <c r="Z7" s="146"/>
      <c r="AA7" s="146"/>
      <c r="AB7" s="146"/>
      <c r="AC7" s="146"/>
      <c r="AD7" s="146"/>
      <c r="AE7" s="146"/>
      <c r="AF7" s="146"/>
      <c r="AG7" s="146"/>
      <c r="AH7" s="146"/>
      <c r="AI7" s="146"/>
      <c r="AJ7" s="146"/>
      <c r="AK7" s="146"/>
      <c r="AL7" s="146"/>
      <c r="AM7" s="146"/>
      <c r="AN7" s="146"/>
      <c r="AO7" s="146"/>
      <c r="AP7" s="146"/>
      <c r="AQ7" s="146"/>
      <c r="AR7" s="146"/>
      <c r="AS7" s="146"/>
      <c r="AT7" s="146"/>
      <c r="AU7" s="146"/>
      <c r="AV7" s="146"/>
      <c r="AW7" s="146"/>
      <c r="AX7" s="146"/>
      <c r="AY7" s="146"/>
      <c r="AZ7" s="146"/>
      <c r="BA7" s="146"/>
      <c r="BB7" s="146"/>
      <c r="BC7" s="146"/>
      <c r="BD7" s="146"/>
      <c r="BE7" s="146"/>
      <c r="BF7" s="146"/>
      <c r="BG7" s="146"/>
      <c r="BH7" s="146"/>
      <c r="BI7" s="146"/>
      <c r="BJ7" s="146"/>
      <c r="BK7" s="146"/>
      <c r="BL7" s="146"/>
      <c r="BM7" s="146"/>
      <c r="BN7" s="146"/>
      <c r="BO7" s="146"/>
      <c r="BP7" s="146"/>
      <c r="BQ7" s="146"/>
      <c r="BR7" s="146"/>
      <c r="BS7" s="146"/>
      <c r="BT7" s="146"/>
      <c r="BU7" s="146"/>
      <c r="BV7" s="146"/>
      <c r="BW7" s="146"/>
      <c r="BX7" s="146"/>
      <c r="BY7" s="146"/>
      <c r="BZ7" s="146"/>
      <c r="CA7" s="146"/>
      <c r="CB7" s="146"/>
      <c r="CC7" s="146"/>
      <c r="CD7" s="146"/>
      <c r="CE7" s="146"/>
      <c r="CF7" s="146"/>
      <c r="CG7" s="146"/>
      <c r="CH7" s="146"/>
      <c r="CI7" s="146"/>
      <c r="CJ7" s="146"/>
      <c r="CK7" s="146"/>
      <c r="CL7" s="146"/>
      <c r="CM7" s="146"/>
      <c r="CN7" s="146"/>
      <c r="CO7" s="146"/>
      <c r="CP7" s="146"/>
      <c r="CQ7" s="146"/>
      <c r="CR7" s="146"/>
      <c r="CS7" s="146"/>
      <c r="CT7" s="146"/>
      <c r="CU7" s="146"/>
      <c r="CV7" s="146"/>
      <c r="CW7" s="146"/>
      <c r="CX7" s="146"/>
      <c r="CY7" s="146"/>
      <c r="CZ7" s="146"/>
      <c r="DA7" s="146"/>
      <c r="DB7" s="146"/>
      <c r="DC7" s="146"/>
      <c r="DD7" s="146"/>
      <c r="DE7" s="146"/>
      <c r="DF7" s="146"/>
      <c r="DG7" s="146"/>
      <c r="DH7" s="146"/>
      <c r="DI7" s="146"/>
      <c r="DJ7" s="146"/>
      <c r="DK7" s="146"/>
      <c r="DL7" s="146"/>
      <c r="DM7" s="146"/>
      <c r="DN7" s="146"/>
      <c r="DO7" s="146"/>
      <c r="DP7" s="146"/>
      <c r="DQ7" s="146"/>
      <c r="DR7" s="146"/>
      <c r="DS7" s="146"/>
      <c r="DT7" s="146"/>
      <c r="DU7" s="146"/>
      <c r="DV7" s="146"/>
      <c r="DW7" s="146"/>
      <c r="DX7" s="146"/>
      <c r="DY7" s="146"/>
      <c r="DZ7" s="146"/>
      <c r="EA7" s="146"/>
      <c r="EB7" s="146"/>
      <c r="EC7" s="146"/>
      <c r="ED7" s="146"/>
      <c r="EE7" s="146"/>
      <c r="EF7" s="146"/>
      <c r="EG7" s="146"/>
      <c r="EH7" s="146"/>
      <c r="EI7" s="146"/>
      <c r="EJ7" s="146"/>
      <c r="EK7" s="146"/>
      <c r="EL7" s="146"/>
      <c r="EM7" s="146"/>
      <c r="EN7" s="146"/>
      <c r="EO7" s="146"/>
      <c r="EP7" s="146"/>
      <c r="EQ7" s="146"/>
      <c r="ER7" s="146"/>
      <c r="ES7" s="146"/>
      <c r="ET7" s="146"/>
      <c r="EU7" s="146"/>
      <c r="EV7" s="146"/>
      <c r="EW7" s="146"/>
      <c r="EX7" s="146"/>
      <c r="EY7" s="146"/>
      <c r="EZ7" s="146"/>
      <c r="FA7" s="146"/>
      <c r="FB7" s="146"/>
      <c r="FC7" s="146"/>
      <c r="FD7" s="146"/>
      <c r="FE7" s="146"/>
      <c r="FF7" s="146"/>
      <c r="FG7" s="146"/>
      <c r="FH7" s="146"/>
      <c r="FI7" s="146"/>
      <c r="FJ7" s="146"/>
      <c r="FK7" s="146"/>
      <c r="FL7" s="146"/>
      <c r="FM7" s="146"/>
      <c r="FN7" s="146"/>
      <c r="FO7" s="146"/>
      <c r="FP7" s="146"/>
      <c r="FQ7" s="146"/>
      <c r="FR7" s="146"/>
      <c r="FS7" s="146"/>
      <c r="FT7" s="146"/>
    </row>
    <row r="8" spans="1:278" s="135" customFormat="1" ht="61" customHeight="1" thickTop="1" thickBot="1">
      <c r="A8" s="149" t="s">
        <v>28</v>
      </c>
      <c r="B8" s="149" t="s">
        <v>256</v>
      </c>
      <c r="C8" s="150" t="s">
        <v>196</v>
      </c>
      <c r="D8" s="142" t="s">
        <v>257</v>
      </c>
      <c r="E8" s="180" t="s">
        <v>200</v>
      </c>
      <c r="F8" s="180" t="s">
        <v>202</v>
      </c>
      <c r="G8" s="180" t="s">
        <v>204</v>
      </c>
      <c r="H8" s="143" t="s">
        <v>576</v>
      </c>
      <c r="I8" s="143" t="s">
        <v>539</v>
      </c>
      <c r="J8" s="143" t="s">
        <v>577</v>
      </c>
      <c r="K8" s="143" t="s">
        <v>576</v>
      </c>
      <c r="L8" s="143" t="s">
        <v>578</v>
      </c>
      <c r="M8" s="143" t="s">
        <v>577</v>
      </c>
      <c r="N8" s="488"/>
      <c r="O8" s="494"/>
      <c r="P8" s="144" t="s">
        <v>579</v>
      </c>
      <c r="Q8" s="144" t="s">
        <v>580</v>
      </c>
      <c r="R8" s="144" t="s">
        <v>581</v>
      </c>
      <c r="S8" s="144" t="s">
        <v>582</v>
      </c>
      <c r="T8" s="497"/>
      <c r="U8" s="147"/>
      <c r="V8" s="147"/>
      <c r="W8" s="147"/>
      <c r="X8" s="147"/>
      <c r="Y8" s="147"/>
      <c r="Z8" s="147"/>
      <c r="AA8" s="147"/>
      <c r="AB8" s="147"/>
      <c r="AC8" s="147"/>
      <c r="AD8" s="147"/>
      <c r="AE8" s="147"/>
      <c r="AF8" s="147"/>
      <c r="AG8" s="147"/>
      <c r="AH8" s="147"/>
      <c r="AI8" s="147"/>
      <c r="AJ8" s="147"/>
      <c r="AK8" s="147"/>
      <c r="AL8" s="147"/>
      <c r="AM8" s="147"/>
      <c r="AN8" s="147"/>
      <c r="AO8" s="147"/>
      <c r="AP8" s="147"/>
      <c r="AQ8" s="147"/>
      <c r="AR8" s="147"/>
      <c r="AS8" s="147"/>
      <c r="AT8" s="147"/>
      <c r="AU8" s="147"/>
      <c r="AV8" s="147"/>
      <c r="AW8" s="147"/>
      <c r="AX8" s="147"/>
      <c r="AY8" s="147"/>
      <c r="AZ8" s="147"/>
      <c r="BA8" s="147"/>
      <c r="BB8" s="147"/>
      <c r="BC8" s="147"/>
      <c r="BD8" s="147"/>
      <c r="BE8" s="147"/>
      <c r="BF8" s="147"/>
      <c r="BG8" s="147"/>
      <c r="BH8" s="147"/>
      <c r="BI8" s="147"/>
      <c r="BJ8" s="147"/>
      <c r="BK8" s="147"/>
      <c r="BL8" s="147"/>
      <c r="BM8" s="147"/>
      <c r="BN8" s="147"/>
      <c r="BO8" s="147"/>
      <c r="BP8" s="147"/>
      <c r="BQ8" s="147"/>
      <c r="BR8" s="147"/>
      <c r="BS8" s="147"/>
      <c r="BT8" s="147"/>
      <c r="BU8" s="147"/>
      <c r="BV8" s="147"/>
      <c r="BW8" s="147"/>
      <c r="BX8" s="147"/>
      <c r="BY8" s="147"/>
      <c r="BZ8" s="147"/>
      <c r="CA8" s="147"/>
      <c r="CB8" s="147"/>
      <c r="CC8" s="147"/>
      <c r="CD8" s="147"/>
      <c r="CE8" s="147"/>
      <c r="CF8" s="147"/>
      <c r="CG8" s="147"/>
      <c r="CH8" s="147"/>
      <c r="CI8" s="147"/>
      <c r="CJ8" s="147"/>
      <c r="CK8" s="147"/>
      <c r="CL8" s="147"/>
      <c r="CM8" s="147"/>
      <c r="CN8" s="147"/>
      <c r="CO8" s="147"/>
      <c r="CP8" s="147"/>
      <c r="CQ8" s="147"/>
      <c r="CR8" s="147"/>
      <c r="CS8" s="147"/>
      <c r="CT8" s="147"/>
      <c r="CU8" s="147"/>
      <c r="CV8" s="147"/>
      <c r="CW8" s="147"/>
      <c r="CX8" s="147"/>
      <c r="CY8" s="147"/>
      <c r="CZ8" s="147"/>
      <c r="DA8" s="147"/>
      <c r="DB8" s="147"/>
      <c r="DC8" s="147"/>
      <c r="DD8" s="147"/>
      <c r="DE8" s="147"/>
      <c r="DF8" s="147"/>
      <c r="DG8" s="147"/>
      <c r="DH8" s="147"/>
      <c r="DI8" s="147"/>
      <c r="DJ8" s="147"/>
      <c r="DK8" s="147"/>
      <c r="DL8" s="147"/>
      <c r="DM8" s="147"/>
      <c r="DN8" s="147"/>
      <c r="DO8" s="147"/>
      <c r="DP8" s="147"/>
      <c r="DQ8" s="147"/>
      <c r="DR8" s="147"/>
      <c r="DS8" s="147"/>
      <c r="DT8" s="147"/>
      <c r="DU8" s="147"/>
      <c r="DV8" s="147"/>
      <c r="DW8" s="147"/>
      <c r="DX8" s="147"/>
      <c r="DY8" s="147"/>
      <c r="DZ8" s="147"/>
      <c r="EA8" s="147"/>
      <c r="EB8" s="147"/>
      <c r="EC8" s="147"/>
      <c r="ED8" s="147"/>
      <c r="EE8" s="147"/>
      <c r="EF8" s="147"/>
      <c r="EG8" s="147"/>
      <c r="EH8" s="147"/>
      <c r="EI8" s="147"/>
      <c r="EJ8" s="147"/>
      <c r="EK8" s="147"/>
      <c r="EL8" s="147"/>
      <c r="EM8" s="147"/>
      <c r="EN8" s="147"/>
      <c r="EO8" s="147"/>
      <c r="EP8" s="147"/>
      <c r="EQ8" s="147"/>
      <c r="ER8" s="147"/>
      <c r="ES8" s="147"/>
      <c r="ET8" s="147"/>
      <c r="EU8" s="147"/>
      <c r="EV8" s="147"/>
      <c r="EW8" s="147"/>
      <c r="EX8" s="147"/>
      <c r="EY8" s="147"/>
      <c r="EZ8" s="147"/>
      <c r="FA8" s="147"/>
      <c r="FB8" s="147"/>
      <c r="FC8" s="147"/>
      <c r="FD8" s="147"/>
      <c r="FE8" s="147"/>
      <c r="FF8" s="147"/>
      <c r="FG8" s="147"/>
      <c r="FH8" s="147"/>
      <c r="FI8" s="147"/>
      <c r="FJ8" s="147"/>
      <c r="FK8" s="147"/>
      <c r="FL8" s="147"/>
      <c r="FM8" s="147"/>
      <c r="FN8" s="147"/>
      <c r="FO8" s="147"/>
      <c r="FP8" s="147"/>
      <c r="FQ8" s="147"/>
      <c r="FR8" s="147"/>
      <c r="FS8" s="147"/>
      <c r="FT8" s="147"/>
    </row>
    <row r="9" spans="1:278" s="136" customFormat="1" ht="10.5" customHeight="1" thickTop="1" thickBot="1">
      <c r="A9" s="481"/>
      <c r="B9" s="482"/>
      <c r="C9" s="482"/>
      <c r="D9" s="482"/>
      <c r="E9" s="482"/>
      <c r="F9" s="482"/>
      <c r="G9" s="482"/>
      <c r="H9" s="482"/>
      <c r="I9" s="482"/>
      <c r="J9" s="482"/>
      <c r="K9" s="482"/>
      <c r="L9" s="482"/>
      <c r="M9" s="482"/>
      <c r="N9" s="482"/>
      <c r="T9" s="145"/>
      <c r="U9" s="148"/>
      <c r="V9" s="148"/>
      <c r="W9" s="148"/>
      <c r="X9" s="148"/>
      <c r="Y9" s="148"/>
      <c r="Z9" s="148"/>
      <c r="AA9" s="148"/>
      <c r="AB9" s="148"/>
      <c r="AC9" s="148"/>
      <c r="AD9" s="148"/>
      <c r="AE9" s="148"/>
      <c r="AF9" s="148"/>
      <c r="AG9" s="148"/>
      <c r="AH9" s="148"/>
      <c r="AI9" s="148"/>
      <c r="AJ9" s="148"/>
      <c r="AK9" s="148"/>
      <c r="AL9" s="148"/>
      <c r="AM9" s="148"/>
      <c r="AN9" s="148"/>
      <c r="AO9" s="148"/>
      <c r="AP9" s="148"/>
      <c r="AQ9" s="148"/>
      <c r="AR9" s="148"/>
      <c r="AS9" s="148"/>
      <c r="AT9" s="148"/>
      <c r="AU9" s="148"/>
      <c r="AV9" s="148"/>
      <c r="AW9" s="148"/>
      <c r="AX9" s="148"/>
      <c r="AY9" s="148"/>
      <c r="AZ9" s="148"/>
      <c r="BA9" s="148"/>
      <c r="BB9" s="148"/>
      <c r="BC9" s="148"/>
      <c r="BD9" s="148"/>
      <c r="BE9" s="148"/>
      <c r="BF9" s="148"/>
      <c r="BG9" s="148"/>
      <c r="BH9" s="148"/>
      <c r="BI9" s="148"/>
      <c r="BJ9" s="148"/>
      <c r="BK9" s="148"/>
      <c r="BL9" s="148"/>
      <c r="BM9" s="148"/>
      <c r="BN9" s="148"/>
      <c r="BO9" s="148"/>
      <c r="BP9" s="148"/>
      <c r="BQ9" s="148"/>
      <c r="BR9" s="148"/>
      <c r="BS9" s="148"/>
      <c r="BT9" s="148"/>
      <c r="BU9" s="148"/>
      <c r="BV9" s="148"/>
      <c r="BW9" s="148"/>
      <c r="BX9" s="148"/>
      <c r="BY9" s="148"/>
      <c r="BZ9" s="148"/>
      <c r="CA9" s="148"/>
      <c r="CB9" s="148"/>
      <c r="CC9" s="148"/>
      <c r="CD9" s="148"/>
      <c r="CE9" s="148"/>
      <c r="CF9" s="148"/>
      <c r="CG9" s="148"/>
      <c r="CH9" s="148"/>
      <c r="CI9" s="148"/>
      <c r="CJ9" s="148"/>
      <c r="CK9" s="148"/>
      <c r="CL9" s="148"/>
      <c r="CM9" s="148"/>
      <c r="CN9" s="148"/>
      <c r="CO9" s="148"/>
      <c r="CP9" s="148"/>
      <c r="CQ9" s="148"/>
      <c r="CR9" s="148"/>
      <c r="CS9" s="148"/>
      <c r="CT9" s="148"/>
      <c r="CU9" s="148"/>
      <c r="CV9" s="148"/>
      <c r="CW9" s="148"/>
      <c r="CX9" s="148"/>
      <c r="CY9" s="148"/>
      <c r="CZ9" s="148"/>
      <c r="DA9" s="148"/>
      <c r="DB9" s="148"/>
      <c r="DC9" s="148"/>
      <c r="DD9" s="148"/>
      <c r="DE9" s="148"/>
      <c r="DF9" s="148"/>
      <c r="DG9" s="148"/>
      <c r="DH9" s="148"/>
      <c r="DI9" s="148"/>
      <c r="DJ9" s="148"/>
      <c r="DK9" s="148"/>
      <c r="DL9" s="148"/>
      <c r="DM9" s="148"/>
      <c r="DN9" s="148"/>
      <c r="DO9" s="148"/>
      <c r="DP9" s="148"/>
      <c r="DQ9" s="148"/>
      <c r="DR9" s="148"/>
      <c r="DS9" s="148"/>
      <c r="DT9" s="148"/>
      <c r="DU9" s="148"/>
      <c r="DV9" s="148"/>
      <c r="DW9" s="148"/>
      <c r="DX9" s="148"/>
      <c r="DY9" s="148"/>
      <c r="DZ9" s="148"/>
      <c r="EA9" s="148"/>
      <c r="EB9" s="148"/>
      <c r="EC9" s="148"/>
      <c r="ED9" s="148"/>
      <c r="EE9" s="148"/>
      <c r="EF9" s="148"/>
      <c r="EG9" s="148"/>
      <c r="EH9" s="148"/>
      <c r="EI9" s="148"/>
      <c r="EJ9" s="148"/>
      <c r="EK9" s="148"/>
      <c r="EL9" s="148"/>
      <c r="EM9" s="148"/>
      <c r="EN9" s="148"/>
      <c r="EO9" s="148"/>
      <c r="EP9" s="148"/>
      <c r="EQ9" s="148"/>
      <c r="ER9" s="148"/>
      <c r="ES9" s="148"/>
      <c r="ET9" s="148"/>
      <c r="EU9" s="148"/>
      <c r="EV9" s="148"/>
      <c r="EW9" s="148"/>
      <c r="EX9" s="148"/>
      <c r="EY9" s="148"/>
      <c r="EZ9" s="148"/>
      <c r="FA9" s="148"/>
      <c r="FB9" s="148"/>
      <c r="FC9" s="148"/>
      <c r="FD9" s="148"/>
      <c r="FE9" s="148"/>
      <c r="FF9" s="148"/>
      <c r="FG9" s="148"/>
      <c r="FH9" s="148"/>
      <c r="FI9" s="148"/>
      <c r="FJ9" s="148"/>
      <c r="FK9" s="148"/>
      <c r="FL9" s="148"/>
      <c r="FM9" s="148"/>
      <c r="FN9" s="148"/>
      <c r="FO9" s="148"/>
      <c r="FP9" s="148"/>
      <c r="FQ9" s="148"/>
      <c r="FR9" s="148"/>
      <c r="FS9" s="148"/>
      <c r="FT9" s="148"/>
    </row>
    <row r="10" spans="1:278" s="137" customFormat="1" ht="15" customHeight="1">
      <c r="A10" s="475">
        <f>'Mapa Final'!A10</f>
        <v>1</v>
      </c>
      <c r="B10" s="439" t="str">
        <f>'Mapa Final'!B10</f>
        <v>Incumplimiento de las políticas de gestión documental establecidas para la Rama Judicial</v>
      </c>
      <c r="C10" s="478" t="str">
        <f>'Mapa Final'!C10</f>
        <v>Incumplimiento de las metas establecidas</v>
      </c>
      <c r="D10" s="478" t="str">
        <f>'Mapa Final'!D10</f>
        <v>1. No contar con los instrumentos y herramientas archivísticas necesarios para la gestión documental de la Rama Judicial.
2. Falta de claridad frente a aspectos metodológicos o procedimientales de la gestión documental.
3. Falta de comunicación y socialización de tablas de retención documental.
4. Debilidad en  la estandarización de tablas de retención documental.
5. Desaprovechamiento de canales de comunicaciones, para generar mayor información a las partes interesadas.</v>
      </c>
      <c r="E10" s="441" t="str">
        <f>'Mapa Final'!E10</f>
        <v>Desconocimiento de los lineamientos para la gestión documetnal institucional.</v>
      </c>
      <c r="F10" s="441" t="str">
        <f>'Mapa Final'!F10</f>
        <v>Posibilidad de incumplimiento de las metas establecidas debido al desconocimiento de los lineamientos para la gestión documental institucional.</v>
      </c>
      <c r="G10" s="441" t="str">
        <f>'Mapa Final'!G10</f>
        <v>Ejecución y Administración de Procesos</v>
      </c>
      <c r="H10" s="444" t="str">
        <f>'Mapa Final'!I10</f>
        <v>Media</v>
      </c>
      <c r="I10" s="447" t="str">
        <f>'Mapa Final'!L10</f>
        <v>Moderado</v>
      </c>
      <c r="J10" s="450" t="str">
        <f>'Mapa Final'!N10</f>
        <v>Moderado</v>
      </c>
      <c r="K10" s="453" t="str">
        <f>'Mapa Final'!AA10</f>
        <v>Baja</v>
      </c>
      <c r="L10" s="453" t="str">
        <f>'Mapa Final'!AE10</f>
        <v>Moderado</v>
      </c>
      <c r="M10" s="456" t="str">
        <f>'Mapa Final'!AG10</f>
        <v>Moderado</v>
      </c>
      <c r="N10" s="453" t="str">
        <f>'Mapa Final'!AH10</f>
        <v>Aceptar</v>
      </c>
      <c r="O10" s="472" t="s">
        <v>583</v>
      </c>
      <c r="P10" s="483" t="s">
        <v>8</v>
      </c>
      <c r="Q10" s="502"/>
      <c r="R10" s="462">
        <v>45108</v>
      </c>
      <c r="S10" s="462">
        <v>45199</v>
      </c>
      <c r="T10" s="472" t="s">
        <v>602</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37" customFormat="1" ht="13.5" customHeight="1">
      <c r="A11" s="476"/>
      <c r="B11" s="303"/>
      <c r="C11" s="479"/>
      <c r="D11" s="479"/>
      <c r="E11" s="442"/>
      <c r="F11" s="442"/>
      <c r="G11" s="442"/>
      <c r="H11" s="445"/>
      <c r="I11" s="448"/>
      <c r="J11" s="451"/>
      <c r="K11" s="454"/>
      <c r="L11" s="454"/>
      <c r="M11" s="457"/>
      <c r="N11" s="454"/>
      <c r="O11" s="473"/>
      <c r="P11" s="464"/>
      <c r="Q11" s="503"/>
      <c r="R11" s="460"/>
      <c r="S11" s="460"/>
      <c r="T11" s="500"/>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37" customFormat="1" ht="13.5" customHeight="1">
      <c r="A12" s="476"/>
      <c r="B12" s="303"/>
      <c r="C12" s="479"/>
      <c r="D12" s="479"/>
      <c r="E12" s="442"/>
      <c r="F12" s="442"/>
      <c r="G12" s="442"/>
      <c r="H12" s="445"/>
      <c r="I12" s="448"/>
      <c r="J12" s="451"/>
      <c r="K12" s="454"/>
      <c r="L12" s="454"/>
      <c r="M12" s="457"/>
      <c r="N12" s="454"/>
      <c r="O12" s="473"/>
      <c r="P12" s="464"/>
      <c r="Q12" s="503"/>
      <c r="R12" s="460"/>
      <c r="S12" s="460"/>
      <c r="T12" s="500"/>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37" customFormat="1" ht="13.5" customHeight="1">
      <c r="A13" s="476"/>
      <c r="B13" s="303"/>
      <c r="C13" s="479"/>
      <c r="D13" s="479"/>
      <c r="E13" s="442"/>
      <c r="F13" s="442"/>
      <c r="G13" s="442"/>
      <c r="H13" s="445"/>
      <c r="I13" s="448"/>
      <c r="J13" s="451"/>
      <c r="K13" s="454"/>
      <c r="L13" s="454"/>
      <c r="M13" s="457"/>
      <c r="N13" s="454"/>
      <c r="O13" s="473"/>
      <c r="P13" s="464"/>
      <c r="Q13" s="503"/>
      <c r="R13" s="460"/>
      <c r="S13" s="460"/>
      <c r="T13" s="500"/>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37" customFormat="1" ht="351" customHeight="1" thickBot="1">
      <c r="A14" s="477"/>
      <c r="B14" s="440"/>
      <c r="C14" s="480"/>
      <c r="D14" s="480"/>
      <c r="E14" s="443"/>
      <c r="F14" s="443"/>
      <c r="G14" s="443"/>
      <c r="H14" s="446"/>
      <c r="I14" s="449"/>
      <c r="J14" s="452"/>
      <c r="K14" s="455"/>
      <c r="L14" s="455"/>
      <c r="M14" s="458"/>
      <c r="N14" s="455"/>
      <c r="O14" s="474"/>
      <c r="P14" s="465"/>
      <c r="Q14" s="504"/>
      <c r="R14" s="461"/>
      <c r="S14" s="461"/>
      <c r="T14" s="501"/>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37" customFormat="1" ht="15" customHeight="1">
      <c r="A15" s="475">
        <f>'Mapa Final'!A13</f>
        <v>2</v>
      </c>
      <c r="B15" s="439" t="str">
        <f>'Mapa Final'!B13</f>
        <v>Interrupción o demora en el servicio de administración de justicia por pérdida o deterioro de documentos que reposan en el Archivo de la Justicia Regional.</v>
      </c>
      <c r="C15" s="478" t="str">
        <f>'Mapa Final'!C13</f>
        <v>Afectación en la Prestación del Servicio de Justicia</v>
      </c>
      <c r="D15" s="478" t="str">
        <f>'Mapa Final'!D13</f>
        <v>1. Falta de aplicación de las políticas de archivo establecidas por la institución.
2. Falta de copias o medios de respaldo de la información
3. Insuficiente control de los documentos que se retiran del archivo para consulta o préstamo.</v>
      </c>
      <c r="E15" s="441" t="str">
        <f>'Mapa Final'!E13</f>
        <v>Inadecuada protección o control sobre los documentos  que reposan en el Archivo de la Justicia Regional.</v>
      </c>
      <c r="F15" s="441" t="str">
        <f>'Mapa Final'!F13</f>
        <v>Posibilidad de afectación en la prestación del servicio de justicia debido a la  inadecuada protección o control sobre los documentos  que reposan en el Archivo de la Justicia Regional.</v>
      </c>
      <c r="G15" s="441" t="str">
        <f>'Mapa Final'!G13</f>
        <v>Ejecución y Administración de Procesos</v>
      </c>
      <c r="H15" s="444" t="str">
        <f>'Mapa Final'!I13</f>
        <v>Media</v>
      </c>
      <c r="I15" s="447" t="str">
        <f>'Mapa Final'!L13</f>
        <v>Leve</v>
      </c>
      <c r="J15" s="450" t="str">
        <f>'Mapa Final'!N13</f>
        <v>Moderado</v>
      </c>
      <c r="K15" s="453" t="str">
        <f>'Mapa Final'!AA13</f>
        <v>Baja</v>
      </c>
      <c r="L15" s="453" t="str">
        <f>'Mapa Final'!AE13</f>
        <v>Leve</v>
      </c>
      <c r="M15" s="456" t="str">
        <f>'Mapa Final'!AG13</f>
        <v>Bajo</v>
      </c>
      <c r="N15" s="453" t="str">
        <f>'Mapa Final'!AH13</f>
        <v>Aceptar</v>
      </c>
      <c r="O15" s="472" t="s">
        <v>585</v>
      </c>
      <c r="P15" s="459" t="s">
        <v>8</v>
      </c>
      <c r="Q15" s="459"/>
      <c r="R15" s="462">
        <v>45108</v>
      </c>
      <c r="S15" s="462">
        <v>45199</v>
      </c>
      <c r="T15" s="469" t="s">
        <v>603</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37" customFormat="1" ht="13.5" customHeight="1">
      <c r="A16" s="476"/>
      <c r="B16" s="303"/>
      <c r="C16" s="479"/>
      <c r="D16" s="479"/>
      <c r="E16" s="442"/>
      <c r="F16" s="442"/>
      <c r="G16" s="442"/>
      <c r="H16" s="445"/>
      <c r="I16" s="448"/>
      <c r="J16" s="451"/>
      <c r="K16" s="454"/>
      <c r="L16" s="454"/>
      <c r="M16" s="457"/>
      <c r="N16" s="454"/>
      <c r="O16" s="473"/>
      <c r="P16" s="460"/>
      <c r="Q16" s="460"/>
      <c r="R16" s="460"/>
      <c r="S16" s="460"/>
      <c r="T16" s="470"/>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37" customFormat="1" ht="13.5" customHeight="1">
      <c r="A17" s="476"/>
      <c r="B17" s="303"/>
      <c r="C17" s="479"/>
      <c r="D17" s="479"/>
      <c r="E17" s="442"/>
      <c r="F17" s="442"/>
      <c r="G17" s="442"/>
      <c r="H17" s="445"/>
      <c r="I17" s="448"/>
      <c r="J17" s="451"/>
      <c r="K17" s="454"/>
      <c r="L17" s="454"/>
      <c r="M17" s="457"/>
      <c r="N17" s="454"/>
      <c r="O17" s="473"/>
      <c r="P17" s="460"/>
      <c r="Q17" s="460"/>
      <c r="R17" s="460"/>
      <c r="S17" s="460"/>
      <c r="T17" s="470"/>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37" customFormat="1" ht="13.5" customHeight="1">
      <c r="A18" s="476"/>
      <c r="B18" s="303"/>
      <c r="C18" s="479"/>
      <c r="D18" s="479"/>
      <c r="E18" s="442"/>
      <c r="F18" s="442"/>
      <c r="G18" s="442"/>
      <c r="H18" s="445"/>
      <c r="I18" s="448"/>
      <c r="J18" s="451"/>
      <c r="K18" s="454"/>
      <c r="L18" s="454"/>
      <c r="M18" s="457"/>
      <c r="N18" s="454"/>
      <c r="O18" s="473"/>
      <c r="P18" s="460"/>
      <c r="Q18" s="460"/>
      <c r="R18" s="460"/>
      <c r="S18" s="460"/>
      <c r="T18" s="470"/>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37" customFormat="1" ht="218" customHeight="1" thickBot="1">
      <c r="A19" s="477"/>
      <c r="B19" s="440"/>
      <c r="C19" s="480"/>
      <c r="D19" s="480"/>
      <c r="E19" s="443"/>
      <c r="F19" s="443"/>
      <c r="G19" s="443"/>
      <c r="H19" s="446"/>
      <c r="I19" s="449"/>
      <c r="J19" s="452"/>
      <c r="K19" s="455"/>
      <c r="L19" s="455"/>
      <c r="M19" s="458"/>
      <c r="N19" s="455"/>
      <c r="O19" s="474"/>
      <c r="P19" s="461"/>
      <c r="Q19" s="461"/>
      <c r="R19" s="461"/>
      <c r="S19" s="461"/>
      <c r="T19" s="471"/>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475">
        <f>'Mapa Final'!A17</f>
        <v>3</v>
      </c>
      <c r="B20" s="439" t="str">
        <f>'Mapa Final'!B17</f>
        <v>No entrega de comunicaciones oficiales generadas a través de SIGOBius.</v>
      </c>
      <c r="C20" s="478" t="str">
        <f>'Mapa Final'!C17</f>
        <v>Afectación en la Prestación del Servicio de Justicia</v>
      </c>
      <c r="D20" s="478" t="str">
        <f>'Mapa Final'!D17</f>
        <v>1. Uso  inadecuado del sistema.
2. Falta de apropiación y aplicación del conocimiento de los avances tecnológicos.
3. Dificultad de acceso al sistema por fallas técnicas.</v>
      </c>
      <c r="E20" s="441" t="str">
        <f>'Mapa Final'!E17</f>
        <v>Dificultades funcionales o técnicas del sistema Sigobius.</v>
      </c>
      <c r="F20" s="441" t="str">
        <f>'Mapa Final'!F17</f>
        <v xml:space="preserve">Posibilidad de afectación en la prestación del servicio de justicia debido a las dificultades funcionales o técnicas del sistema Sigobius. </v>
      </c>
      <c r="G20" s="441" t="str">
        <f>'Mapa Final'!G17</f>
        <v>Ejecución y Administración de Procesos</v>
      </c>
      <c r="H20" s="444" t="str">
        <f>'Mapa Final'!I17</f>
        <v>Media</v>
      </c>
      <c r="I20" s="447" t="str">
        <f>'Mapa Final'!L17</f>
        <v>Menor</v>
      </c>
      <c r="J20" s="450" t="str">
        <f>'Mapa Final'!N17</f>
        <v>Moderado</v>
      </c>
      <c r="K20" s="453" t="str">
        <f>'Mapa Final'!AA17</f>
        <v>Baja</v>
      </c>
      <c r="L20" s="453" t="str">
        <f>'Mapa Final'!AE17</f>
        <v>Menor</v>
      </c>
      <c r="M20" s="456" t="str">
        <f>'Mapa Final'!AG17</f>
        <v>Moderado</v>
      </c>
      <c r="N20" s="453" t="str">
        <f>'Mapa Final'!AH17</f>
        <v>Aceptar</v>
      </c>
      <c r="O20" s="472" t="s">
        <v>587</v>
      </c>
      <c r="P20" s="459" t="s">
        <v>8</v>
      </c>
      <c r="Q20" s="459"/>
      <c r="R20" s="462">
        <v>45108</v>
      </c>
      <c r="S20" s="462">
        <v>45199</v>
      </c>
      <c r="T20" s="466" t="s">
        <v>604</v>
      </c>
      <c r="U20" s="34"/>
      <c r="V20" s="34"/>
    </row>
    <row r="21" spans="1:176">
      <c r="A21" s="476"/>
      <c r="B21" s="303"/>
      <c r="C21" s="479"/>
      <c r="D21" s="479"/>
      <c r="E21" s="442"/>
      <c r="F21" s="442"/>
      <c r="G21" s="442"/>
      <c r="H21" s="445"/>
      <c r="I21" s="448"/>
      <c r="J21" s="451"/>
      <c r="K21" s="454"/>
      <c r="L21" s="454"/>
      <c r="M21" s="457"/>
      <c r="N21" s="454"/>
      <c r="O21" s="473"/>
      <c r="P21" s="460"/>
      <c r="Q21" s="460"/>
      <c r="R21" s="460"/>
      <c r="S21" s="460"/>
      <c r="T21" s="467"/>
      <c r="U21" s="34"/>
      <c r="V21" s="34"/>
    </row>
    <row r="22" spans="1:176">
      <c r="A22" s="476"/>
      <c r="B22" s="303"/>
      <c r="C22" s="479"/>
      <c r="D22" s="479"/>
      <c r="E22" s="442"/>
      <c r="F22" s="442"/>
      <c r="G22" s="442"/>
      <c r="H22" s="445"/>
      <c r="I22" s="448"/>
      <c r="J22" s="451"/>
      <c r="K22" s="454"/>
      <c r="L22" s="454"/>
      <c r="M22" s="457"/>
      <c r="N22" s="454"/>
      <c r="O22" s="473"/>
      <c r="P22" s="460"/>
      <c r="Q22" s="460"/>
      <c r="R22" s="460"/>
      <c r="S22" s="460"/>
      <c r="T22" s="467"/>
      <c r="U22" s="34"/>
      <c r="V22" s="34"/>
    </row>
    <row r="23" spans="1:176">
      <c r="A23" s="476"/>
      <c r="B23" s="303"/>
      <c r="C23" s="479"/>
      <c r="D23" s="479"/>
      <c r="E23" s="442"/>
      <c r="F23" s="442"/>
      <c r="G23" s="442"/>
      <c r="H23" s="445"/>
      <c r="I23" s="448"/>
      <c r="J23" s="451"/>
      <c r="K23" s="454"/>
      <c r="L23" s="454"/>
      <c r="M23" s="457"/>
      <c r="N23" s="454"/>
      <c r="O23" s="473"/>
      <c r="P23" s="460"/>
      <c r="Q23" s="460"/>
      <c r="R23" s="460"/>
      <c r="S23" s="460"/>
      <c r="T23" s="467"/>
      <c r="U23" s="34"/>
      <c r="V23" s="34"/>
    </row>
    <row r="24" spans="1:176" ht="324.75" customHeight="1" thickBot="1">
      <c r="A24" s="477"/>
      <c r="B24" s="440"/>
      <c r="C24" s="480"/>
      <c r="D24" s="480"/>
      <c r="E24" s="443"/>
      <c r="F24" s="443"/>
      <c r="G24" s="443"/>
      <c r="H24" s="446"/>
      <c r="I24" s="449"/>
      <c r="J24" s="452"/>
      <c r="K24" s="455"/>
      <c r="L24" s="455"/>
      <c r="M24" s="458"/>
      <c r="N24" s="455"/>
      <c r="O24" s="474"/>
      <c r="P24" s="461"/>
      <c r="Q24" s="461"/>
      <c r="R24" s="461"/>
      <c r="S24" s="461"/>
      <c r="T24" s="468"/>
      <c r="U24" s="34"/>
      <c r="V24" s="34"/>
    </row>
    <row r="25" spans="1:176">
      <c r="A25" s="475">
        <f>'Mapa Final'!A21</f>
        <v>4</v>
      </c>
      <c r="B25" s="439" t="str">
        <f>'Mapa Final'!B21</f>
        <v xml:space="preserve"> Sustracción de documentación conservada en el archivo de la justicia regional, en beneficio propio o de un tercero. </v>
      </c>
      <c r="C25" s="478" t="str">
        <f>'Mapa Final'!C21</f>
        <v>Reputacional(Corrupción)</v>
      </c>
      <c r="D25" s="478" t="str">
        <f>'Mapa Final'!D21</f>
        <v xml:space="preserve">1.Insuficientes programas de capacitación para la toma de conciencia debido al desconocimiento de l ley antisoborno (ISO 37001:2016), Plan Anticorrupción y  de los  valores y principios propios de la entidad.
2. Desconocimiento del Código de Etica y Buen Gobierno.    
3. Bajos estándares éticos.
4. Falta de controles y protocolos para el manejo de la información
5. Tráfico de influencias.
6. Intereses personales.
</v>
      </c>
      <c r="E25" s="441" t="str">
        <f>'Mapa Final'!E21</f>
        <v>Carencia de transparencia, etica y valores.</v>
      </c>
      <c r="F25" s="441" t="str">
        <f>'Mapa Final'!F21</f>
        <v>Posibilidad de afectación reputacional (corrupción) debido a la carencia de transparencia, etica y valores.</v>
      </c>
      <c r="G25" s="441" t="str">
        <f>'Mapa Final'!G21</f>
        <v>Fraude Interno</v>
      </c>
      <c r="H25" s="444" t="str">
        <f>'Mapa Final'!I21</f>
        <v>Muy Baja</v>
      </c>
      <c r="I25" s="447" t="str">
        <f>'Mapa Final'!L21</f>
        <v>Mayor</v>
      </c>
      <c r="J25" s="450" t="str">
        <f>'Mapa Final'!N21</f>
        <v xml:space="preserve">Alto </v>
      </c>
      <c r="K25" s="453" t="str">
        <f>'Mapa Final'!AA21</f>
        <v>Muy Baja</v>
      </c>
      <c r="L25" s="453" t="str">
        <f>'Mapa Final'!AE21</f>
        <v>Mayor</v>
      </c>
      <c r="M25" s="456" t="str">
        <f>'Mapa Final'!AG21</f>
        <v xml:space="preserve">Alto </v>
      </c>
      <c r="N25" s="453" t="str">
        <f>'Mapa Final'!AH21</f>
        <v>Reducir(mitigar)</v>
      </c>
      <c r="O25" s="472" t="s">
        <v>589</v>
      </c>
      <c r="P25" s="459" t="s">
        <v>8</v>
      </c>
      <c r="Q25" s="483"/>
      <c r="R25" s="462">
        <v>45108</v>
      </c>
      <c r="S25" s="462">
        <v>45199</v>
      </c>
      <c r="T25" s="466" t="s">
        <v>605</v>
      </c>
    </row>
    <row r="26" spans="1:176">
      <c r="A26" s="476"/>
      <c r="B26" s="303"/>
      <c r="C26" s="479"/>
      <c r="D26" s="479"/>
      <c r="E26" s="442"/>
      <c r="F26" s="442"/>
      <c r="G26" s="442"/>
      <c r="H26" s="445"/>
      <c r="I26" s="448"/>
      <c r="J26" s="451"/>
      <c r="K26" s="454"/>
      <c r="L26" s="454"/>
      <c r="M26" s="457"/>
      <c r="N26" s="454"/>
      <c r="O26" s="473"/>
      <c r="P26" s="460"/>
      <c r="Q26" s="464"/>
      <c r="R26" s="460"/>
      <c r="S26" s="460"/>
      <c r="T26" s="467"/>
    </row>
    <row r="27" spans="1:176">
      <c r="A27" s="476"/>
      <c r="B27" s="303"/>
      <c r="C27" s="479"/>
      <c r="D27" s="479"/>
      <c r="E27" s="442"/>
      <c r="F27" s="442"/>
      <c r="G27" s="442"/>
      <c r="H27" s="445"/>
      <c r="I27" s="448"/>
      <c r="J27" s="451"/>
      <c r="K27" s="454"/>
      <c r="L27" s="454"/>
      <c r="M27" s="457"/>
      <c r="N27" s="454"/>
      <c r="O27" s="473"/>
      <c r="P27" s="460"/>
      <c r="Q27" s="464"/>
      <c r="R27" s="460"/>
      <c r="S27" s="460"/>
      <c r="T27" s="467"/>
    </row>
    <row r="28" spans="1:176">
      <c r="A28" s="476"/>
      <c r="B28" s="303"/>
      <c r="C28" s="479"/>
      <c r="D28" s="479"/>
      <c r="E28" s="442"/>
      <c r="F28" s="442"/>
      <c r="G28" s="442"/>
      <c r="H28" s="445"/>
      <c r="I28" s="448"/>
      <c r="J28" s="451"/>
      <c r="K28" s="454"/>
      <c r="L28" s="454"/>
      <c r="M28" s="457"/>
      <c r="N28" s="454"/>
      <c r="O28" s="473"/>
      <c r="P28" s="460"/>
      <c r="Q28" s="464"/>
      <c r="R28" s="460"/>
      <c r="S28" s="460"/>
      <c r="T28" s="467"/>
    </row>
    <row r="29" spans="1:176" ht="260.25" customHeight="1" thickBot="1">
      <c r="A29" s="477"/>
      <c r="B29" s="440"/>
      <c r="C29" s="480"/>
      <c r="D29" s="480"/>
      <c r="E29" s="443"/>
      <c r="F29" s="443"/>
      <c r="G29" s="443"/>
      <c r="H29" s="446"/>
      <c r="I29" s="449"/>
      <c r="J29" s="452"/>
      <c r="K29" s="455"/>
      <c r="L29" s="455"/>
      <c r="M29" s="458"/>
      <c r="N29" s="455"/>
      <c r="O29" s="474"/>
      <c r="P29" s="461"/>
      <c r="Q29" s="465"/>
      <c r="R29" s="461"/>
      <c r="S29" s="461"/>
      <c r="T29" s="468"/>
    </row>
    <row r="30" spans="1:176">
      <c r="A30" s="475">
        <f>'Mapa Final'!A26</f>
        <v>5</v>
      </c>
      <c r="B30" s="439" t="str">
        <f>'Mapa Final'!B26</f>
        <v>Exposición a agentes biológicos como bacterias, hongos o virus, a través del contacto directo entre personas y/o contacto con documentos contaminados.</v>
      </c>
      <c r="C30" s="478" t="str">
        <f>'Mapa Final'!C26</f>
        <v xml:space="preserve"> Afectación Ambiental</v>
      </c>
      <c r="D30" s="478" t="str">
        <f>'Mapa Final'!D26</f>
        <v>1. Manipulación de documentos sin usar los elementos de protección personal.
2, No realizar el lavado de manos antes y después de la manipulación de los documentos. 
3. Falta de limpieza del puesto de trabajo.
4. Consumo de alimentos o bebidas en el área de trabajo con documentos.</v>
      </c>
      <c r="E30" s="441" t="str">
        <f>'Mapa Final'!E26</f>
        <v>Desconocimiento del Protocolo para el manejo de documentos físicos.</v>
      </c>
      <c r="F30" s="441" t="str">
        <f>'Mapa Final'!F26</f>
        <v>Posibilidad de afectación ambiental debido al desconocimiento del Protocolo para el manejo de documentos físicos.</v>
      </c>
      <c r="G30" s="441" t="str">
        <f>'Mapa Final'!G26</f>
        <v>Eventos Ambientales Internos</v>
      </c>
      <c r="H30" s="444" t="str">
        <f>'Mapa Final'!I26</f>
        <v>Media</v>
      </c>
      <c r="I30" s="447" t="str">
        <f>'Mapa Final'!L26</f>
        <v>Moderado</v>
      </c>
      <c r="J30" s="450" t="str">
        <f>'Mapa Final'!N26</f>
        <v>Moderado</v>
      </c>
      <c r="K30" s="453" t="str">
        <f>'Mapa Final'!AA26</f>
        <v>Baja</v>
      </c>
      <c r="L30" s="453" t="str">
        <f>'Mapa Final'!AE26</f>
        <v>Moderado</v>
      </c>
      <c r="M30" s="456" t="str">
        <f>'Mapa Final'!AG26</f>
        <v>Moderado</v>
      </c>
      <c r="N30" s="453" t="str">
        <f>'Mapa Final'!AH26</f>
        <v>Aceptar</v>
      </c>
      <c r="O30" s="472" t="s">
        <v>591</v>
      </c>
      <c r="P30" s="459" t="s">
        <v>8</v>
      </c>
      <c r="Q30" s="483"/>
      <c r="R30" s="462">
        <v>45108</v>
      </c>
      <c r="S30" s="462">
        <v>45199</v>
      </c>
      <c r="T30" s="466" t="s">
        <v>592</v>
      </c>
    </row>
    <row r="31" spans="1:176">
      <c r="A31" s="476"/>
      <c r="B31" s="303"/>
      <c r="C31" s="479"/>
      <c r="D31" s="479"/>
      <c r="E31" s="442"/>
      <c r="F31" s="442"/>
      <c r="G31" s="442"/>
      <c r="H31" s="445"/>
      <c r="I31" s="448"/>
      <c r="J31" s="451"/>
      <c r="K31" s="454"/>
      <c r="L31" s="454"/>
      <c r="M31" s="457"/>
      <c r="N31" s="454"/>
      <c r="O31" s="473"/>
      <c r="P31" s="460"/>
      <c r="Q31" s="464"/>
      <c r="R31" s="460"/>
      <c r="S31" s="460"/>
      <c r="T31" s="467"/>
    </row>
    <row r="32" spans="1:176">
      <c r="A32" s="476"/>
      <c r="B32" s="303"/>
      <c r="C32" s="479"/>
      <c r="D32" s="479"/>
      <c r="E32" s="442"/>
      <c r="F32" s="442"/>
      <c r="G32" s="442"/>
      <c r="H32" s="445"/>
      <c r="I32" s="448"/>
      <c r="J32" s="451"/>
      <c r="K32" s="454"/>
      <c r="L32" s="454"/>
      <c r="M32" s="457"/>
      <c r="N32" s="454"/>
      <c r="O32" s="473"/>
      <c r="P32" s="460"/>
      <c r="Q32" s="464"/>
      <c r="R32" s="460"/>
      <c r="S32" s="460"/>
      <c r="T32" s="467"/>
    </row>
    <row r="33" spans="1:20">
      <c r="A33" s="476"/>
      <c r="B33" s="303"/>
      <c r="C33" s="479"/>
      <c r="D33" s="479"/>
      <c r="E33" s="442"/>
      <c r="F33" s="442"/>
      <c r="G33" s="442"/>
      <c r="H33" s="445"/>
      <c r="I33" s="448"/>
      <c r="J33" s="451"/>
      <c r="K33" s="454"/>
      <c r="L33" s="454"/>
      <c r="M33" s="457"/>
      <c r="N33" s="454"/>
      <c r="O33" s="473"/>
      <c r="P33" s="460"/>
      <c r="Q33" s="464"/>
      <c r="R33" s="460"/>
      <c r="S33" s="460"/>
      <c r="T33" s="467"/>
    </row>
    <row r="34" spans="1:20" ht="128" customHeight="1" thickBot="1">
      <c r="A34" s="477"/>
      <c r="B34" s="440"/>
      <c r="C34" s="480"/>
      <c r="D34" s="480"/>
      <c r="E34" s="443"/>
      <c r="F34" s="443"/>
      <c r="G34" s="443"/>
      <c r="H34" s="446"/>
      <c r="I34" s="449"/>
      <c r="J34" s="452"/>
      <c r="K34" s="455"/>
      <c r="L34" s="455"/>
      <c r="M34" s="458"/>
      <c r="N34" s="455"/>
      <c r="O34" s="474"/>
      <c r="P34" s="461"/>
      <c r="Q34" s="465"/>
      <c r="R34" s="461"/>
      <c r="S34" s="461"/>
      <c r="T34" s="468"/>
    </row>
  </sheetData>
  <mergeCells count="1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20:R24"/>
    <mergeCell ref="P25:P29"/>
    <mergeCell ref="Q25:Q29"/>
    <mergeCell ref="R25:R29"/>
    <mergeCell ref="S25:S29"/>
    <mergeCell ref="A25:A29"/>
    <mergeCell ref="C25:C29"/>
    <mergeCell ref="D25:D29"/>
    <mergeCell ref="E25:E29"/>
    <mergeCell ref="F25:F29"/>
    <mergeCell ref="G25:G29"/>
    <mergeCell ref="H25:H29"/>
    <mergeCell ref="I25:I29"/>
    <mergeCell ref="M20:M24"/>
    <mergeCell ref="G20:G24"/>
    <mergeCell ref="H20:H24"/>
    <mergeCell ref="I20:I24"/>
    <mergeCell ref="J20:J24"/>
    <mergeCell ref="K20:K24"/>
    <mergeCell ref="L20:L24"/>
    <mergeCell ref="A20:A24"/>
    <mergeCell ref="C20:C24"/>
    <mergeCell ref="D20:D24"/>
    <mergeCell ref="E20:E24"/>
    <mergeCell ref="J30:J34"/>
    <mergeCell ref="K30:K34"/>
    <mergeCell ref="L30:L34"/>
    <mergeCell ref="M30:M34"/>
    <mergeCell ref="N30:N34"/>
    <mergeCell ref="O30:O34"/>
    <mergeCell ref="A30:A34"/>
    <mergeCell ref="C30:C34"/>
    <mergeCell ref="D30:D34"/>
    <mergeCell ref="E30:E34"/>
    <mergeCell ref="F30:F34"/>
    <mergeCell ref="G30:G34"/>
    <mergeCell ref="H30:H34"/>
    <mergeCell ref="I30:I34"/>
    <mergeCell ref="B30:B34"/>
    <mergeCell ref="L15:L19"/>
    <mergeCell ref="M15:M19"/>
    <mergeCell ref="L10:L14"/>
    <mergeCell ref="P15:P19"/>
    <mergeCell ref="Q15:Q19"/>
    <mergeCell ref="R15:R19"/>
    <mergeCell ref="S15:S19"/>
    <mergeCell ref="R10:R14"/>
    <mergeCell ref="T30:T34"/>
    <mergeCell ref="P30:P34"/>
    <mergeCell ref="Q30:Q34"/>
    <mergeCell ref="R30:R34"/>
    <mergeCell ref="S30:S34"/>
    <mergeCell ref="T25:T29"/>
    <mergeCell ref="L25:L29"/>
    <mergeCell ref="M25:M29"/>
    <mergeCell ref="N25:N29"/>
    <mergeCell ref="O25:O29"/>
    <mergeCell ref="S20:S24"/>
    <mergeCell ref="T20:T24"/>
    <mergeCell ref="N20:N24"/>
    <mergeCell ref="O20:O24"/>
    <mergeCell ref="P20:P24"/>
    <mergeCell ref="Q20:Q24"/>
    <mergeCell ref="B15:B19"/>
    <mergeCell ref="B20:B24"/>
    <mergeCell ref="B25:B29"/>
    <mergeCell ref="G10:G14"/>
    <mergeCell ref="H10:H14"/>
    <mergeCell ref="B10:B14"/>
    <mergeCell ref="I10:I14"/>
    <mergeCell ref="J10:J14"/>
    <mergeCell ref="K10:K14"/>
    <mergeCell ref="J15:J19"/>
    <mergeCell ref="K15:K19"/>
    <mergeCell ref="J25:J29"/>
    <mergeCell ref="K25:K29"/>
    <mergeCell ref="F20:F24"/>
  </mergeCells>
  <conditionalFormatting sqref="A7:B7 H7 H35:J1048576">
    <cfRule type="containsText" dxfId="299" priority="668" operator="containsText" text="1- Bajo">
      <formula>NOT(ISERROR(SEARCH("1- Bajo",A7)))</formula>
    </cfRule>
    <cfRule type="containsText" dxfId="298" priority="667" operator="containsText" text="4- Bajo">
      <formula>NOT(ISERROR(SEARCH("4- Bajo",A7)))</formula>
    </cfRule>
    <cfRule type="containsText" dxfId="297" priority="666" operator="containsText" text="3- Bajo">
      <formula>NOT(ISERROR(SEARCH("3- Bajo",A7)))</formula>
    </cfRule>
  </conditionalFormatting>
  <conditionalFormatting sqref="A15:D15">
    <cfRule type="containsText" dxfId="296" priority="559" operator="containsText" text="3- Moderado">
      <formula>NOT(ISERROR(SEARCH("3- Moderado",A15)))</formula>
    </cfRule>
    <cfRule type="containsText" dxfId="295" priority="560" operator="containsText" text="6- Moderado">
      <formula>NOT(ISERROR(SEARCH("6- Moderado",A15)))</formula>
    </cfRule>
    <cfRule type="containsText" dxfId="294" priority="561" operator="containsText" text="4- Moderado">
      <formula>NOT(ISERROR(SEARCH("4- Moderado",A15)))</formula>
    </cfRule>
    <cfRule type="containsText" dxfId="293" priority="562" operator="containsText" text="3- Bajo">
      <formula>NOT(ISERROR(SEARCH("3- Bajo",A15)))</formula>
    </cfRule>
    <cfRule type="containsText" dxfId="292" priority="563" operator="containsText" text="4- Bajo">
      <formula>NOT(ISERROR(SEARCH("4- Bajo",A15)))</formula>
    </cfRule>
    <cfRule type="containsText" dxfId="291" priority="564" operator="containsText" text="1- Bajo">
      <formula>NOT(ISERROR(SEARCH("1- Bajo",A15)))</formula>
    </cfRule>
  </conditionalFormatting>
  <conditionalFormatting sqref="A20:G20">
    <cfRule type="containsText" dxfId="290" priority="528" operator="containsText" text="4- Bajo">
      <formula>NOT(ISERROR(SEARCH("4- Bajo",A20)))</formula>
    </cfRule>
    <cfRule type="containsText" dxfId="289" priority="524" operator="containsText" text="3- Moderado">
      <formula>NOT(ISERROR(SEARCH("3- Moderado",A20)))</formula>
    </cfRule>
    <cfRule type="containsText" dxfId="288" priority="526" operator="containsText" text="4- Moderado">
      <formula>NOT(ISERROR(SEARCH("4- Moderado",A20)))</formula>
    </cfRule>
    <cfRule type="containsText" dxfId="287" priority="527" operator="containsText" text="3- Bajo">
      <formula>NOT(ISERROR(SEARCH("3- Bajo",A20)))</formula>
    </cfRule>
    <cfRule type="containsText" dxfId="286" priority="529" operator="containsText" text="1- Bajo">
      <formula>NOT(ISERROR(SEARCH("1- Bajo",A20)))</formula>
    </cfRule>
    <cfRule type="containsText" dxfId="285" priority="525" operator="containsText" text="6- Moderado">
      <formula>NOT(ISERROR(SEARCH("6- Moderado",A20)))</formula>
    </cfRule>
  </conditionalFormatting>
  <conditionalFormatting sqref="A10:I10 E15:I15">
    <cfRule type="containsText" dxfId="284" priority="621" operator="containsText" text="3- Moderado">
      <formula>NOT(ISERROR(SEARCH("3- Moderado",A10)))</formula>
    </cfRule>
    <cfRule type="containsText" dxfId="283" priority="626" operator="containsText" text="1- Bajo">
      <formula>NOT(ISERROR(SEARCH("1- Bajo",A10)))</formula>
    </cfRule>
    <cfRule type="containsText" dxfId="282" priority="625" operator="containsText" text="4- Bajo">
      <formula>NOT(ISERROR(SEARCH("4- Bajo",A10)))</formula>
    </cfRule>
    <cfRule type="containsText" dxfId="281" priority="624" operator="containsText" text="3- Bajo">
      <formula>NOT(ISERROR(SEARCH("3- Bajo",A10)))</formula>
    </cfRule>
    <cfRule type="containsText" dxfId="280" priority="623" operator="containsText" text="4- Moderado">
      <formula>NOT(ISERROR(SEARCH("4- Moderado",A10)))</formula>
    </cfRule>
    <cfRule type="containsText" dxfId="279" priority="622" operator="containsText" text="6- Moderado">
      <formula>NOT(ISERROR(SEARCH("6- Moderado",A10)))</formula>
    </cfRule>
  </conditionalFormatting>
  <conditionalFormatting sqref="A25:I25">
    <cfRule type="containsText" dxfId="278" priority="503" operator="containsText" text="3- Bajo">
      <formula>NOT(ISERROR(SEARCH("3- Bajo",A25)))</formula>
    </cfRule>
    <cfRule type="containsText" dxfId="277" priority="502" operator="containsText" text="4- Moderado">
      <formula>NOT(ISERROR(SEARCH("4- Moderado",A25)))</formula>
    </cfRule>
    <cfRule type="containsText" dxfId="276" priority="505" operator="containsText" text="1- Bajo">
      <formula>NOT(ISERROR(SEARCH("1- Bajo",A25)))</formula>
    </cfRule>
    <cfRule type="containsText" dxfId="275" priority="501" operator="containsText" text="6- Moderado">
      <formula>NOT(ISERROR(SEARCH("6- Moderado",A25)))</formula>
    </cfRule>
    <cfRule type="containsText" dxfId="274" priority="500" operator="containsText" text="3- Moderado">
      <formula>NOT(ISERROR(SEARCH("3- Moderado",A25)))</formula>
    </cfRule>
    <cfRule type="containsText" dxfId="273" priority="504" operator="containsText" text="4- Bajo">
      <formula>NOT(ISERROR(SEARCH("4- Bajo",A25)))</formula>
    </cfRule>
  </conditionalFormatting>
  <conditionalFormatting sqref="A30:I30">
    <cfRule type="containsText" dxfId="272" priority="370" operator="containsText" text="4- Bajo">
      <formula>NOT(ISERROR(SEARCH("4- Bajo",A30)))</formula>
    </cfRule>
    <cfRule type="containsText" dxfId="271" priority="371" operator="containsText" text="1- Bajo">
      <formula>NOT(ISERROR(SEARCH("1- Bajo",A30)))</formula>
    </cfRule>
    <cfRule type="containsText" dxfId="270" priority="366" operator="containsText" text="3- Moderado">
      <formula>NOT(ISERROR(SEARCH("3- Moderado",A30)))</formula>
    </cfRule>
    <cfRule type="containsText" dxfId="269" priority="367" operator="containsText" text="6- Moderado">
      <formula>NOT(ISERROR(SEARCH("6- Moderado",A30)))</formula>
    </cfRule>
    <cfRule type="containsText" dxfId="268" priority="368" operator="containsText" text="4- Moderado">
      <formula>NOT(ISERROR(SEARCH("4- Moderado",A30)))</formula>
    </cfRule>
    <cfRule type="containsText" dxfId="267" priority="369" operator="containsText" text="3- Bajo">
      <formula>NOT(ISERROR(SEARCH("3- Bajo",A30)))</formula>
    </cfRule>
  </conditionalFormatting>
  <conditionalFormatting sqref="D8:J8">
    <cfRule type="containsText" dxfId="266" priority="662" operator="containsText" text="1- Bajo">
      <formula>NOT(ISERROR(SEARCH("1- Bajo",D8)))</formula>
    </cfRule>
    <cfRule type="containsText" dxfId="265" priority="657" operator="containsText" text="6- Moderado">
      <formula>NOT(ISERROR(SEARCH("6- Moderado",D8)))</formula>
    </cfRule>
    <cfRule type="containsText" dxfId="264" priority="658" operator="containsText" text="4- Moderado">
      <formula>NOT(ISERROR(SEARCH("4- Moderado",D8)))</formula>
    </cfRule>
    <cfRule type="containsText" dxfId="263" priority="659" operator="containsText" text="3- Bajo">
      <formula>NOT(ISERROR(SEARCH("3- Bajo",D8)))</formula>
    </cfRule>
    <cfRule type="containsText" dxfId="262" priority="660" operator="containsText" text="4- Bajo">
      <formula>NOT(ISERROR(SEARCH("4- Bajo",D8)))</formula>
    </cfRule>
    <cfRule type="containsText" dxfId="261" priority="656" operator="containsText" text="3- Moderado">
      <formula>NOT(ISERROR(SEARCH("3- Moderado",D8)))</formula>
    </cfRule>
  </conditionalFormatting>
  <conditionalFormatting sqref="H10:H24">
    <cfRule type="containsText" dxfId="260" priority="583" operator="containsText" text="Media">
      <formula>NOT(ISERROR(SEARCH("Media",H10)))</formula>
    </cfRule>
    <cfRule type="containsText" dxfId="259" priority="576" operator="containsText" text="Muy Alta">
      <formula>NOT(ISERROR(SEARCH("Muy Alta",H10)))</formula>
    </cfRule>
    <cfRule type="containsText" dxfId="258" priority="582" operator="containsText" text="Baja">
      <formula>NOT(ISERROR(SEARCH("Baja",H10)))</formula>
    </cfRule>
    <cfRule type="containsText" dxfId="257" priority="581" operator="containsText" text="Muy Baja">
      <formula>NOT(ISERROR(SEARCH("Muy Baja",H10)))</formula>
    </cfRule>
    <cfRule type="containsText" dxfId="256" priority="584" operator="containsText" text="Alta">
      <formula>NOT(ISERROR(SEARCH("Alta",H10)))</formula>
    </cfRule>
    <cfRule type="containsText" dxfId="255" priority="575" operator="containsText" text="Alta">
      <formula>NOT(ISERROR(SEARCH("Alta",H10)))</formula>
    </cfRule>
    <cfRule type="containsText" dxfId="254" priority="586" operator="containsText" text="Muy Alta">
      <formula>NOT(ISERROR(SEARCH("Muy Alta",H10)))</formula>
    </cfRule>
  </conditionalFormatting>
  <conditionalFormatting sqref="H10:H29">
    <cfRule type="containsText" dxfId="253" priority="483" operator="containsText" text="Muy Alta">
      <formula>NOT(ISERROR(SEARCH("Muy Alta",H10)))</formula>
    </cfRule>
  </conditionalFormatting>
  <conditionalFormatting sqref="H25:H29">
    <cfRule type="containsText" dxfId="252" priority="472" operator="containsText" text="Alta">
      <formula>NOT(ISERROR(SEARCH("Alta",H25)))</formula>
    </cfRule>
    <cfRule type="containsText" dxfId="251" priority="481" operator="containsText" text="Alta">
      <formula>NOT(ISERROR(SEARCH("Alta",H25)))</formula>
    </cfRule>
    <cfRule type="containsText" dxfId="250" priority="480" operator="containsText" text="Media">
      <formula>NOT(ISERROR(SEARCH("Media",H25)))</formula>
    </cfRule>
    <cfRule type="containsText" dxfId="249" priority="479" operator="containsText" text="Baja">
      <formula>NOT(ISERROR(SEARCH("Baja",H25)))</formula>
    </cfRule>
    <cfRule type="containsText" dxfId="248" priority="478" operator="containsText" text="Muy Baja">
      <formula>NOT(ISERROR(SEARCH("Muy Baja",H25)))</formula>
    </cfRule>
    <cfRule type="containsText" dxfId="247" priority="473" operator="containsText" text="Muy Alta">
      <formula>NOT(ISERROR(SEARCH("Muy Alta",H25)))</formula>
    </cfRule>
  </conditionalFormatting>
  <conditionalFormatting sqref="H25:H34">
    <cfRule type="containsText" dxfId="246" priority="349" operator="containsText" text="Muy Alta">
      <formula>NOT(ISERROR(SEARCH("Muy Alta",H25)))</formula>
    </cfRule>
  </conditionalFormatting>
  <conditionalFormatting sqref="H30:H34">
    <cfRule type="containsText" dxfId="245" priority="339" operator="containsText" text="Muy Alta">
      <formula>NOT(ISERROR(SEARCH("Muy Alta",H30)))</formula>
    </cfRule>
    <cfRule type="containsText" dxfId="244" priority="338" operator="containsText" text="Alta">
      <formula>NOT(ISERROR(SEARCH("Alta",H30)))</formula>
    </cfRule>
    <cfRule type="containsText" dxfId="243" priority="337" operator="containsText" text="Muy Alta">
      <formula>NOT(ISERROR(SEARCH("Muy Alta",H30)))</formula>
    </cfRule>
    <cfRule type="containsText" dxfId="242" priority="345" operator="containsText" text="Baja">
      <formula>NOT(ISERROR(SEARCH("Baja",H30)))</formula>
    </cfRule>
    <cfRule type="containsText" dxfId="241" priority="346" operator="containsText" text="Media">
      <formula>NOT(ISERROR(SEARCH("Media",H30)))</formula>
    </cfRule>
    <cfRule type="containsText" dxfId="240" priority="347" operator="containsText" text="Alta">
      <formula>NOT(ISERROR(SEARCH("Alta",H30)))</formula>
    </cfRule>
    <cfRule type="containsText" dxfId="239" priority="344" operator="containsText" text="Muy Baja">
      <formula>NOT(ISERROR(SEARCH("Muy Baja",H30)))</formula>
    </cfRule>
  </conditionalFormatting>
  <conditionalFormatting sqref="H20:I20">
    <cfRule type="containsText" dxfId="238" priority="638" operator="containsText" text="1- Bajo">
      <formula>NOT(ISERROR(SEARCH("1- Bajo",H20)))</formula>
    </cfRule>
    <cfRule type="containsText" dxfId="237" priority="637" operator="containsText" text="4- Bajo">
      <formula>NOT(ISERROR(SEARCH("4- Bajo",H20)))</formula>
    </cfRule>
    <cfRule type="containsText" dxfId="236" priority="635" operator="containsText" text="4- Moderado">
      <formula>NOT(ISERROR(SEARCH("4- Moderado",H20)))</formula>
    </cfRule>
    <cfRule type="containsText" dxfId="235" priority="634" operator="containsText" text="6- Moderado">
      <formula>NOT(ISERROR(SEARCH("6- Moderado",H20)))</formula>
    </cfRule>
    <cfRule type="containsText" dxfId="234" priority="636" operator="containsText" text="3- Bajo">
      <formula>NOT(ISERROR(SEARCH("3- Bajo",H20)))</formula>
    </cfRule>
    <cfRule type="containsText" dxfId="233" priority="633" operator="containsText" text="3- Moderado">
      <formula>NOT(ISERROR(SEARCH("3- Moderado",H20)))</formula>
    </cfRule>
  </conditionalFormatting>
  <conditionalFormatting sqref="H35:J1048576 A7:B7 H7">
    <cfRule type="containsText" dxfId="232" priority="665" operator="containsText" text="4- Moderado">
      <formula>NOT(ISERROR(SEARCH("4- Moderado",A7)))</formula>
    </cfRule>
    <cfRule type="containsText" dxfId="231" priority="663" operator="containsText" text="3- Moderado">
      <formula>NOT(ISERROR(SEARCH("3- Moderado",A7)))</formula>
    </cfRule>
    <cfRule type="containsText" dxfId="230" priority="664" operator="containsText" text="6- Moderado">
      <formula>NOT(ISERROR(SEARCH("6- Moderado",A7)))</formula>
    </cfRule>
  </conditionalFormatting>
  <conditionalFormatting sqref="I10:I34">
    <cfRule type="containsText" dxfId="229" priority="348" operator="containsText" text="Moderado">
      <formula>NOT(ISERROR(SEARCH("Moderado",I10)))</formula>
    </cfRule>
    <cfRule type="containsText" dxfId="228" priority="340" operator="containsText" text="Catastrófico">
      <formula>NOT(ISERROR(SEARCH("Catastrófico",I10)))</formula>
    </cfRule>
    <cfRule type="containsText" dxfId="227" priority="343" operator="containsText" text="Leve">
      <formula>NOT(ISERROR(SEARCH("Leve",I10)))</formula>
    </cfRule>
    <cfRule type="containsText" dxfId="226" priority="342" operator="containsText" text="Menor">
      <formula>NOT(ISERROR(SEARCH("Menor",I10)))</formula>
    </cfRule>
    <cfRule type="containsText" dxfId="225" priority="341" operator="containsText" text="Mayor">
      <formula>NOT(ISERROR(SEARCH("Mayor",I10)))</formula>
    </cfRule>
  </conditionalFormatting>
  <conditionalFormatting sqref="J8 J35:J1048576">
    <cfRule type="containsText" dxfId="224" priority="652" operator="containsText" text="9- Alto">
      <formula>NOT(ISERROR(SEARCH("9- Alto",J8)))</formula>
    </cfRule>
    <cfRule type="containsText" dxfId="223" priority="655" operator="containsText" text="4- Alto">
      <formula>NOT(ISERROR(SEARCH("4- Alto",J8)))</formula>
    </cfRule>
    <cfRule type="containsText" dxfId="222" priority="654" operator="containsText" text="5- Alto">
      <formula>NOT(ISERROR(SEARCH("5- Alto",J8)))</formula>
    </cfRule>
    <cfRule type="containsText" dxfId="221" priority="651" operator="containsText" text="10- Alto">
      <formula>NOT(ISERROR(SEARCH("10- Alto",J8)))</formula>
    </cfRule>
    <cfRule type="containsText" dxfId="220" priority="653" operator="containsText" text="8- Alto">
      <formula>NOT(ISERROR(SEARCH("8- Alto",J8)))</formula>
    </cfRule>
    <cfRule type="containsText" dxfId="219" priority="650" operator="containsText" text="12- Alto">
      <formula>NOT(ISERROR(SEARCH("12- Alto",J8)))</formula>
    </cfRule>
    <cfRule type="containsText" dxfId="218" priority="661" operator="containsText" text="2- Bajo">
      <formula>NOT(ISERROR(SEARCH("2- Bajo",J8)))</formula>
    </cfRule>
    <cfRule type="containsText" dxfId="217" priority="649" operator="containsText" text="5- Extremo">
      <formula>NOT(ISERROR(SEARCH("5- Extremo",J8)))</formula>
    </cfRule>
    <cfRule type="containsText" dxfId="216" priority="648" operator="containsText" text="10- Extremo">
      <formula>NOT(ISERROR(SEARCH("10- Extremo",J8)))</formula>
    </cfRule>
    <cfRule type="containsText" dxfId="215" priority="647" operator="containsText" text="15- Extremo">
      <formula>NOT(ISERROR(SEARCH("15- Extremo",J8)))</formula>
    </cfRule>
    <cfRule type="containsText" dxfId="214" priority="646" operator="containsText" text="20- Extremo">
      <formula>NOT(ISERROR(SEARCH("20- Extremo",J8)))</formula>
    </cfRule>
    <cfRule type="containsText" dxfId="213" priority="645" operator="containsText" text="25- Extremo">
      <formula>NOT(ISERROR(SEARCH("25- Extremo",J8)))</formula>
    </cfRule>
  </conditionalFormatting>
  <conditionalFormatting sqref="J10:J24">
    <cfRule type="colorScale" priority="602">
      <colorScale>
        <cfvo type="min"/>
        <cfvo type="max"/>
        <color rgb="FFFF7128"/>
        <color rgb="FFFFEF9C"/>
      </colorScale>
    </cfRule>
  </conditionalFormatting>
  <conditionalFormatting sqref="J10:J34">
    <cfRule type="containsText" dxfId="212" priority="333" operator="containsText" text="Moderado">
      <formula>NOT(ISERROR(SEARCH("Moderado",J10)))</formula>
    </cfRule>
    <cfRule type="containsText" dxfId="211" priority="331" operator="containsText" text="Bajo">
      <formula>NOT(ISERROR(SEARCH("Bajo",J10)))</formula>
    </cfRule>
    <cfRule type="containsText" dxfId="210" priority="361" operator="containsText" text="Bajo">
      <formula>NOT(ISERROR(SEARCH("Bajo",J10)))</formula>
    </cfRule>
    <cfRule type="containsText" dxfId="209" priority="332" operator="containsText" text="Extremo">
      <formula>NOT(ISERROR(SEARCH("Extremo",J10)))</formula>
    </cfRule>
    <cfRule type="containsText" dxfId="208" priority="364" operator="containsText" text="Extremo">
      <formula>NOT(ISERROR(SEARCH("Extremo",J10)))</formula>
    </cfRule>
    <cfRule type="containsText" dxfId="207" priority="362" operator="containsText" text="Moderado">
      <formula>NOT(ISERROR(SEARCH("Moderado",J10)))</formula>
    </cfRule>
    <cfRule type="containsText" dxfId="206" priority="363" operator="containsText" text="Alto">
      <formula>NOT(ISERROR(SEARCH("Alto",J10)))</formula>
    </cfRule>
  </conditionalFormatting>
  <conditionalFormatting sqref="J25:J29">
    <cfRule type="colorScale" priority="499">
      <colorScale>
        <cfvo type="min"/>
        <cfvo type="max"/>
        <color rgb="FFFF7128"/>
        <color rgb="FFFFEF9C"/>
      </colorScale>
    </cfRule>
  </conditionalFormatting>
  <conditionalFormatting sqref="J30:J34">
    <cfRule type="colorScale" priority="365">
      <colorScale>
        <cfvo type="min"/>
        <cfvo type="max"/>
        <color rgb="FFFF7128"/>
        <color rgb="FFFFEF9C"/>
      </colorScale>
    </cfRule>
  </conditionalFormatting>
  <conditionalFormatting sqref="K10:K34">
    <cfRule type="containsText" dxfId="205" priority="335" operator="containsText" text="Media">
      <formula>NOT(ISERROR(SEARCH("Media",K10)))</formula>
    </cfRule>
    <cfRule type="containsText" dxfId="204" priority="327" operator="containsText" text="Muy Alta">
      <formula>NOT(ISERROR(SEARCH("Muy Alta",K10)))</formula>
    </cfRule>
    <cfRule type="containsText" dxfId="203" priority="328" operator="containsText" text="Alta">
      <formula>NOT(ISERROR(SEARCH("Alta",K10)))</formula>
    </cfRule>
    <cfRule type="containsText" dxfId="202" priority="329" operator="containsText" text="Baja">
      <formula>NOT(ISERROR(SEARCH("Baja",K10)))</formula>
    </cfRule>
    <cfRule type="containsText" dxfId="201" priority="330" operator="containsText" text="Muy Baja">
      <formula>NOT(ISERROR(SEARCH("Muy Baja",K10)))</formula>
    </cfRule>
  </conditionalFormatting>
  <conditionalFormatting sqref="K10:L10 K15:L15 K20:L20">
    <cfRule type="containsText" dxfId="200" priority="644" operator="containsText" text="1- Bajo">
      <formula>NOT(ISERROR(SEARCH("1- Bajo",K10)))</formula>
    </cfRule>
    <cfRule type="containsText" dxfId="199" priority="641" operator="containsText" text="4- Moderado">
      <formula>NOT(ISERROR(SEARCH("4- Moderado",K10)))</formula>
    </cfRule>
    <cfRule type="containsText" dxfId="198" priority="640" operator="containsText" text="6- Moderado">
      <formula>NOT(ISERROR(SEARCH("6- Moderado",K10)))</formula>
    </cfRule>
    <cfRule type="containsText" dxfId="197" priority="642" operator="containsText" text="3- Bajo">
      <formula>NOT(ISERROR(SEARCH("3- Bajo",K10)))</formula>
    </cfRule>
    <cfRule type="containsText" dxfId="196" priority="639" operator="containsText" text="3- Moderado">
      <formula>NOT(ISERROR(SEARCH("3- Moderado",K10)))</formula>
    </cfRule>
    <cfRule type="containsText" dxfId="195" priority="643" operator="containsText" text="4- Bajo">
      <formula>NOT(ISERROR(SEARCH("4- Bajo",K10)))</formula>
    </cfRule>
  </conditionalFormatting>
  <conditionalFormatting sqref="K25:L25">
    <cfRule type="containsText" dxfId="194" priority="521" operator="containsText" text="3- Bajo">
      <formula>NOT(ISERROR(SEARCH("3- Bajo",K25)))</formula>
    </cfRule>
    <cfRule type="containsText" dxfId="193" priority="519" operator="containsText" text="6- Moderado">
      <formula>NOT(ISERROR(SEARCH("6- Moderado",K25)))</formula>
    </cfRule>
    <cfRule type="containsText" dxfId="192" priority="520" operator="containsText" text="4- Moderado">
      <formula>NOT(ISERROR(SEARCH("4- Moderado",K25)))</formula>
    </cfRule>
    <cfRule type="containsText" dxfId="191" priority="522" operator="containsText" text="4- Bajo">
      <formula>NOT(ISERROR(SEARCH("4- Bajo",K25)))</formula>
    </cfRule>
    <cfRule type="containsText" dxfId="190" priority="523" operator="containsText" text="1- Bajo">
      <formula>NOT(ISERROR(SEARCH("1- Bajo",K25)))</formula>
    </cfRule>
    <cfRule type="containsText" dxfId="189" priority="518" operator="containsText" text="3- Moderado">
      <formula>NOT(ISERROR(SEARCH("3- Moderado",K25)))</formula>
    </cfRule>
  </conditionalFormatting>
  <conditionalFormatting sqref="K30:L30">
    <cfRule type="containsText" dxfId="188" priority="384" operator="containsText" text="3- Moderado">
      <formula>NOT(ISERROR(SEARCH("3- Moderado",K30)))</formula>
    </cfRule>
    <cfRule type="containsText" dxfId="187" priority="385" operator="containsText" text="6- Moderado">
      <formula>NOT(ISERROR(SEARCH("6- Moderado",K30)))</formula>
    </cfRule>
    <cfRule type="containsText" dxfId="186" priority="386" operator="containsText" text="4- Moderado">
      <formula>NOT(ISERROR(SEARCH("4- Moderado",K30)))</formula>
    </cfRule>
    <cfRule type="containsText" dxfId="185" priority="387" operator="containsText" text="3- Bajo">
      <formula>NOT(ISERROR(SEARCH("3- Bajo",K30)))</formula>
    </cfRule>
    <cfRule type="containsText" dxfId="184" priority="388" operator="containsText" text="4- Bajo">
      <formula>NOT(ISERROR(SEARCH("4- Bajo",K30)))</formula>
    </cfRule>
    <cfRule type="containsText" dxfId="183" priority="389" operator="containsText" text="1- Bajo">
      <formula>NOT(ISERROR(SEARCH("1- Bajo",K30)))</formula>
    </cfRule>
  </conditionalFormatting>
  <conditionalFormatting sqref="K8:M8">
    <cfRule type="containsText" dxfId="182" priority="608" operator="containsText" text="1- Bajo">
      <formula>NOT(ISERROR(SEARCH("1- Bajo",K8)))</formula>
    </cfRule>
    <cfRule type="containsText" dxfId="181" priority="607" operator="containsText" text="4- Bajo">
      <formula>NOT(ISERROR(SEARCH("4- Bajo",K8)))</formula>
    </cfRule>
    <cfRule type="containsText" dxfId="180" priority="606" operator="containsText" text="3- Bajo">
      <formula>NOT(ISERROR(SEARCH("3- Bajo",K8)))</formula>
    </cfRule>
    <cfRule type="containsText" dxfId="179" priority="603" operator="containsText" text="3- Moderado">
      <formula>NOT(ISERROR(SEARCH("3- Moderado",K8)))</formula>
    </cfRule>
    <cfRule type="containsText" dxfId="178" priority="605" operator="containsText" text="4- Moderado">
      <formula>NOT(ISERROR(SEARCH("4- Moderado",K8)))</formula>
    </cfRule>
    <cfRule type="containsText" dxfId="177" priority="604" operator="containsText" text="6- Moderado">
      <formula>NOT(ISERROR(SEARCH("6- Moderado",K8)))</formula>
    </cfRule>
  </conditionalFormatting>
  <conditionalFormatting sqref="L10:L34">
    <cfRule type="containsText" dxfId="176" priority="323" operator="containsText" text="Catastrófico">
      <formula>NOT(ISERROR(SEARCH("Catastrófico",L10)))</formula>
    </cfRule>
    <cfRule type="containsText" dxfId="175" priority="324" operator="containsText" text="Mayor">
      <formula>NOT(ISERROR(SEARCH("Mayor",L10)))</formula>
    </cfRule>
    <cfRule type="containsText" dxfId="174" priority="325" operator="containsText" text="Menor">
      <formula>NOT(ISERROR(SEARCH("Menor",L10)))</formula>
    </cfRule>
    <cfRule type="containsText" dxfId="173" priority="326" operator="containsText" text="Leve">
      <formula>NOT(ISERROR(SEARCH("Leve",L10)))</formula>
    </cfRule>
  </conditionalFormatting>
  <conditionalFormatting sqref="L10:M34">
    <cfRule type="containsText" dxfId="172" priority="334" operator="containsText" text="Moderado">
      <formula>NOT(ISERROR(SEARCH("Moderado",L10)))</formula>
    </cfRule>
  </conditionalFormatting>
  <conditionalFormatting sqref="M10:M24">
    <cfRule type="colorScale" priority="597">
      <colorScale>
        <cfvo type="min"/>
        <cfvo type="max"/>
        <color rgb="FFFF7128"/>
        <color rgb="FFFFEF9C"/>
      </colorScale>
    </cfRule>
  </conditionalFormatting>
  <conditionalFormatting sqref="M10:M34">
    <cfRule type="containsText" dxfId="171" priority="356" operator="containsText" text="Bajo">
      <formula>NOT(ISERROR(SEARCH("Bajo",M10)))</formula>
    </cfRule>
    <cfRule type="containsText" dxfId="170" priority="357" operator="containsText" text="Moderado">
      <formula>NOT(ISERROR(SEARCH("Moderado",M10)))</formula>
    </cfRule>
    <cfRule type="containsText" dxfId="169" priority="358" operator="containsText" text="Alto">
      <formula>NOT(ISERROR(SEARCH("Alto",M10)))</formula>
    </cfRule>
    <cfRule type="containsText" dxfId="168" priority="359" operator="containsText" text="Extremo">
      <formula>NOT(ISERROR(SEARCH("Extremo",M10)))</formula>
    </cfRule>
  </conditionalFormatting>
  <conditionalFormatting sqref="M25:M29">
    <cfRule type="colorScale" priority="494">
      <colorScale>
        <cfvo type="min"/>
        <cfvo type="max"/>
        <color rgb="FFFF7128"/>
        <color rgb="FFFFEF9C"/>
      </colorScale>
    </cfRule>
  </conditionalFormatting>
  <conditionalFormatting sqref="M30:M34">
    <cfRule type="colorScale" priority="360">
      <colorScale>
        <cfvo type="min"/>
        <cfvo type="max"/>
        <color rgb="FFFF7128"/>
        <color rgb="FFFFEF9C"/>
      </colorScale>
    </cfRule>
  </conditionalFormatting>
  <conditionalFormatting sqref="N10 N15 N20">
    <cfRule type="containsText" dxfId="167" priority="592" operator="containsText" text="1- Bajo">
      <formula>NOT(ISERROR(SEARCH("1- Bajo",N10)))</formula>
    </cfRule>
    <cfRule type="containsText" dxfId="166" priority="589" operator="containsText" text="4- Moderado">
      <formula>NOT(ISERROR(SEARCH("4- Moderado",N10)))</formula>
    </cfRule>
    <cfRule type="containsText" dxfId="165" priority="591" operator="containsText" text="4- Bajo">
      <formula>NOT(ISERROR(SEARCH("4- Bajo",N10)))</formula>
    </cfRule>
    <cfRule type="containsText" dxfId="164" priority="590" operator="containsText" text="3- Bajo">
      <formula>NOT(ISERROR(SEARCH("3- Bajo",N10)))</formula>
    </cfRule>
    <cfRule type="containsText" dxfId="163" priority="588" operator="containsText" text="6- Moderado">
      <formula>NOT(ISERROR(SEARCH("6- Moderado",N10)))</formula>
    </cfRule>
    <cfRule type="containsText" dxfId="162" priority="587" operator="containsText" text="3- Moderado">
      <formula>NOT(ISERROR(SEARCH("3- Moderado",N10)))</formula>
    </cfRule>
  </conditionalFormatting>
  <conditionalFormatting sqref="N25">
    <cfRule type="containsText" dxfId="161" priority="484" operator="containsText" text="3- Moderado">
      <formula>NOT(ISERROR(SEARCH("3- Moderado",N25)))</formula>
    </cfRule>
    <cfRule type="containsText" dxfId="160" priority="489" operator="containsText" text="1- Bajo">
      <formula>NOT(ISERROR(SEARCH("1- Bajo",N25)))</formula>
    </cfRule>
    <cfRule type="containsText" dxfId="159" priority="485" operator="containsText" text="6- Moderado">
      <formula>NOT(ISERROR(SEARCH("6- Moderado",N25)))</formula>
    </cfRule>
    <cfRule type="containsText" dxfId="158" priority="488" operator="containsText" text="4- Bajo">
      <formula>NOT(ISERROR(SEARCH("4- Bajo",N25)))</formula>
    </cfRule>
    <cfRule type="containsText" dxfId="157" priority="487" operator="containsText" text="3- Bajo">
      <formula>NOT(ISERROR(SEARCH("3- Bajo",N25)))</formula>
    </cfRule>
    <cfRule type="containsText" dxfId="156" priority="486" operator="containsText" text="4- Moderado">
      <formula>NOT(ISERROR(SEARCH("4- Moderado",N25)))</formula>
    </cfRule>
  </conditionalFormatting>
  <conditionalFormatting sqref="N30">
    <cfRule type="containsText" dxfId="155" priority="350" operator="containsText" text="3- Moderado">
      <formula>NOT(ISERROR(SEARCH("3- Moderado",N30)))</formula>
    </cfRule>
    <cfRule type="containsText" dxfId="154" priority="351" operator="containsText" text="6- Moderado">
      <formula>NOT(ISERROR(SEARCH("6- Moderado",N30)))</formula>
    </cfRule>
    <cfRule type="containsText" dxfId="153" priority="352" operator="containsText" text="4- Moderado">
      <formula>NOT(ISERROR(SEARCH("4- Moderado",N30)))</formula>
    </cfRule>
    <cfRule type="containsText" dxfId="152" priority="353" operator="containsText" text="3- Bajo">
      <formula>NOT(ISERROR(SEARCH("3- Bajo",N30)))</formula>
    </cfRule>
    <cfRule type="containsText" dxfId="151" priority="355" operator="containsText" text="1- Bajo">
      <formula>NOT(ISERROR(SEARCH("1- Bajo",N30)))</formula>
    </cfRule>
    <cfRule type="containsText" dxfId="150" priority="354" operator="containsText" text="4- Bajo">
      <formula>NOT(ISERROR(SEARCH("4- Bajo",N30)))</formula>
    </cfRule>
  </conditionalFormatting>
  <dataValidations disablePrompts="1"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pageSetup orientation="portrait" horizontalDpi="4294967293"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34"/>
  <sheetViews>
    <sheetView tabSelected="1" topLeftCell="L1" zoomScale="116" zoomScaleNormal="116" workbookViewId="0">
      <selection activeCell="R10" sqref="R10:R14"/>
    </sheetView>
  </sheetViews>
  <sheetFormatPr baseColWidth="10" defaultColWidth="11.5" defaultRowHeight="15"/>
  <cols>
    <col min="1" max="2" width="18.5" style="77" customWidth="1"/>
    <col min="3" max="3" width="15.5" customWidth="1"/>
    <col min="4" max="4" width="27.5" style="77" customWidth="1"/>
    <col min="5" max="5" width="18" style="138" customWidth="1"/>
    <col min="6" max="6" width="40.1640625" customWidth="1"/>
    <col min="7" max="7" width="20.5" customWidth="1"/>
    <col min="8" max="8" width="10.5" style="139" customWidth="1"/>
    <col min="9" max="9" width="11.5" style="139" customWidth="1"/>
    <col min="10" max="10" width="10.1640625" style="140" customWidth="1"/>
    <col min="11" max="11" width="11.5" style="139" customWidth="1"/>
    <col min="12" max="12" width="10.83203125" style="139" customWidth="1"/>
    <col min="13" max="13" width="18.33203125" style="139" bestFit="1" customWidth="1"/>
    <col min="14" max="14" width="18.33203125" bestFit="1" customWidth="1"/>
    <col min="15" max="15" width="32.83203125" customWidth="1"/>
    <col min="16" max="16" width="12.5" customWidth="1"/>
    <col min="17" max="17" width="15.1640625" customWidth="1"/>
    <col min="18" max="18" width="17.5" customWidth="1"/>
    <col min="19" max="19" width="17.1640625" customWidth="1"/>
    <col min="20" max="20" width="117.6640625" customWidth="1"/>
    <col min="21" max="176" width="11.5" style="6"/>
  </cols>
  <sheetData>
    <row r="1" spans="1:278" s="126" customFormat="1" ht="16.5" customHeight="1">
      <c r="A1" s="356"/>
      <c r="B1" s="357"/>
      <c r="C1" s="357"/>
      <c r="D1" s="489" t="s">
        <v>606</v>
      </c>
      <c r="E1" s="489"/>
      <c r="F1" s="489"/>
      <c r="G1" s="489"/>
      <c r="H1" s="489"/>
      <c r="I1" s="489"/>
      <c r="J1" s="489"/>
      <c r="K1" s="489"/>
      <c r="L1" s="489"/>
      <c r="M1" s="489"/>
      <c r="N1" s="489"/>
      <c r="O1" s="489"/>
      <c r="P1" s="489"/>
      <c r="Q1" s="490"/>
      <c r="R1" s="348" t="s">
        <v>243</v>
      </c>
      <c r="S1" s="348"/>
      <c r="T1" s="348"/>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row>
    <row r="2" spans="1:278" s="126" customFormat="1" ht="39.75" customHeight="1">
      <c r="A2" s="358"/>
      <c r="B2" s="359"/>
      <c r="C2" s="359"/>
      <c r="D2" s="491"/>
      <c r="E2" s="491"/>
      <c r="F2" s="491"/>
      <c r="G2" s="491"/>
      <c r="H2" s="491"/>
      <c r="I2" s="491"/>
      <c r="J2" s="491"/>
      <c r="K2" s="491"/>
      <c r="L2" s="491"/>
      <c r="M2" s="491"/>
      <c r="N2" s="491"/>
      <c r="O2" s="491"/>
      <c r="P2" s="491"/>
      <c r="Q2" s="492"/>
      <c r="R2" s="348"/>
      <c r="S2" s="348"/>
      <c r="T2" s="348"/>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row>
    <row r="3" spans="1:278" s="126" customFormat="1" ht="3" customHeight="1">
      <c r="A3" s="2"/>
      <c r="B3" s="2"/>
      <c r="C3" s="171"/>
      <c r="D3" s="491"/>
      <c r="E3" s="491"/>
      <c r="F3" s="491"/>
      <c r="G3" s="491"/>
      <c r="H3" s="491"/>
      <c r="I3" s="491"/>
      <c r="J3" s="491"/>
      <c r="K3" s="491"/>
      <c r="L3" s="491"/>
      <c r="M3" s="491"/>
      <c r="N3" s="491"/>
      <c r="O3" s="491"/>
      <c r="P3" s="491"/>
      <c r="Q3" s="492"/>
      <c r="R3" s="348"/>
      <c r="S3" s="348"/>
      <c r="T3" s="348"/>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row>
    <row r="4" spans="1:278" s="126" customFormat="1" ht="41.25" customHeight="1">
      <c r="A4" s="349" t="s">
        <v>244</v>
      </c>
      <c r="B4" s="350"/>
      <c r="C4" s="351"/>
      <c r="D4" s="352" t="str">
        <f>'Mapa Final'!D4</f>
        <v>Gestión Documental</v>
      </c>
      <c r="E4" s="353"/>
      <c r="F4" s="353"/>
      <c r="G4" s="353"/>
      <c r="H4" s="353"/>
      <c r="I4" s="353"/>
      <c r="J4" s="353"/>
      <c r="K4" s="353"/>
      <c r="L4" s="353"/>
      <c r="M4" s="353"/>
      <c r="N4" s="354"/>
      <c r="O4" s="355"/>
      <c r="P4" s="355"/>
      <c r="Q4" s="355"/>
      <c r="R4" s="1"/>
      <c r="S4" s="1"/>
      <c r="T4" s="1"/>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row>
    <row r="5" spans="1:278" s="126" customFormat="1" ht="52.5" customHeight="1">
      <c r="A5" s="349" t="s">
        <v>246</v>
      </c>
      <c r="B5" s="350"/>
      <c r="C5" s="351"/>
      <c r="D5" s="360" t="str">
        <f>'Mapa Final'!D5</f>
        <v>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 y antisoborno.</v>
      </c>
      <c r="E5" s="361"/>
      <c r="F5" s="361"/>
      <c r="G5" s="361"/>
      <c r="H5" s="361"/>
      <c r="I5" s="361"/>
      <c r="J5" s="361"/>
      <c r="K5" s="361"/>
      <c r="L5" s="361"/>
      <c r="M5" s="361"/>
      <c r="N5" s="362"/>
      <c r="O5" s="1"/>
      <c r="P5" s="1"/>
      <c r="Q5" s="1"/>
      <c r="R5" s="1"/>
      <c r="S5" s="1"/>
      <c r="T5" s="1"/>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row>
    <row r="6" spans="1:278" s="126" customFormat="1" ht="32.25" customHeight="1" thickBot="1">
      <c r="A6" s="349" t="s">
        <v>248</v>
      </c>
      <c r="B6" s="350"/>
      <c r="C6" s="351"/>
      <c r="D6" s="360" t="str">
        <f>'Mapa Final'!D6</f>
        <v xml:space="preserve">Nivel Central </v>
      </c>
      <c r="E6" s="361"/>
      <c r="F6" s="361"/>
      <c r="G6" s="361"/>
      <c r="H6" s="361"/>
      <c r="I6" s="361"/>
      <c r="J6" s="361"/>
      <c r="K6" s="361"/>
      <c r="L6" s="361"/>
      <c r="M6" s="361"/>
      <c r="N6" s="362"/>
      <c r="O6" s="1"/>
      <c r="P6" s="1"/>
      <c r="Q6" s="1"/>
      <c r="R6" s="1"/>
      <c r="S6" s="1"/>
      <c r="T6" s="1"/>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row>
    <row r="7" spans="1:278" s="134" customFormat="1" ht="38.25" customHeight="1" thickTop="1" thickBot="1">
      <c r="A7" s="484" t="s">
        <v>568</v>
      </c>
      <c r="B7" s="485"/>
      <c r="C7" s="485"/>
      <c r="D7" s="485"/>
      <c r="E7" s="485"/>
      <c r="F7" s="486"/>
      <c r="G7" s="141"/>
      <c r="H7" s="487" t="s">
        <v>569</v>
      </c>
      <c r="I7" s="487"/>
      <c r="J7" s="487"/>
      <c r="K7" s="487" t="s">
        <v>570</v>
      </c>
      <c r="L7" s="487"/>
      <c r="M7" s="487"/>
      <c r="N7" s="488" t="s">
        <v>571</v>
      </c>
      <c r="O7" s="493" t="s">
        <v>572</v>
      </c>
      <c r="P7" s="495" t="s">
        <v>573</v>
      </c>
      <c r="Q7" s="496"/>
      <c r="R7" s="495" t="s">
        <v>574</v>
      </c>
      <c r="S7" s="496"/>
      <c r="T7" s="497" t="s">
        <v>607</v>
      </c>
      <c r="U7" s="146"/>
      <c r="V7" s="146"/>
      <c r="W7" s="146"/>
      <c r="X7" s="146"/>
      <c r="Y7" s="146"/>
      <c r="Z7" s="146"/>
      <c r="AA7" s="146"/>
      <c r="AB7" s="146"/>
      <c r="AC7" s="146"/>
      <c r="AD7" s="146"/>
      <c r="AE7" s="146"/>
      <c r="AF7" s="146"/>
      <c r="AG7" s="146"/>
      <c r="AH7" s="146"/>
      <c r="AI7" s="146"/>
      <c r="AJ7" s="146"/>
      <c r="AK7" s="146"/>
      <c r="AL7" s="146"/>
      <c r="AM7" s="146"/>
      <c r="AN7" s="146"/>
      <c r="AO7" s="146"/>
      <c r="AP7" s="146"/>
      <c r="AQ7" s="146"/>
      <c r="AR7" s="146"/>
      <c r="AS7" s="146"/>
      <c r="AT7" s="146"/>
      <c r="AU7" s="146"/>
      <c r="AV7" s="146"/>
      <c r="AW7" s="146"/>
      <c r="AX7" s="146"/>
      <c r="AY7" s="146"/>
      <c r="AZ7" s="146"/>
      <c r="BA7" s="146"/>
      <c r="BB7" s="146"/>
      <c r="BC7" s="146"/>
      <c r="BD7" s="146"/>
      <c r="BE7" s="146"/>
      <c r="BF7" s="146"/>
      <c r="BG7" s="146"/>
      <c r="BH7" s="146"/>
      <c r="BI7" s="146"/>
      <c r="BJ7" s="146"/>
      <c r="BK7" s="146"/>
      <c r="BL7" s="146"/>
      <c r="BM7" s="146"/>
      <c r="BN7" s="146"/>
      <c r="BO7" s="146"/>
      <c r="BP7" s="146"/>
      <c r="BQ7" s="146"/>
      <c r="BR7" s="146"/>
      <c r="BS7" s="146"/>
      <c r="BT7" s="146"/>
      <c r="BU7" s="146"/>
      <c r="BV7" s="146"/>
      <c r="BW7" s="146"/>
      <c r="BX7" s="146"/>
      <c r="BY7" s="146"/>
      <c r="BZ7" s="146"/>
      <c r="CA7" s="146"/>
      <c r="CB7" s="146"/>
      <c r="CC7" s="146"/>
      <c r="CD7" s="146"/>
      <c r="CE7" s="146"/>
      <c r="CF7" s="146"/>
      <c r="CG7" s="146"/>
      <c r="CH7" s="146"/>
      <c r="CI7" s="146"/>
      <c r="CJ7" s="146"/>
      <c r="CK7" s="146"/>
      <c r="CL7" s="146"/>
      <c r="CM7" s="146"/>
      <c r="CN7" s="146"/>
      <c r="CO7" s="146"/>
      <c r="CP7" s="146"/>
      <c r="CQ7" s="146"/>
      <c r="CR7" s="146"/>
      <c r="CS7" s="146"/>
      <c r="CT7" s="146"/>
      <c r="CU7" s="146"/>
      <c r="CV7" s="146"/>
      <c r="CW7" s="146"/>
      <c r="CX7" s="146"/>
      <c r="CY7" s="146"/>
      <c r="CZ7" s="146"/>
      <c r="DA7" s="146"/>
      <c r="DB7" s="146"/>
      <c r="DC7" s="146"/>
      <c r="DD7" s="146"/>
      <c r="DE7" s="146"/>
      <c r="DF7" s="146"/>
      <c r="DG7" s="146"/>
      <c r="DH7" s="146"/>
      <c r="DI7" s="146"/>
      <c r="DJ7" s="146"/>
      <c r="DK7" s="146"/>
      <c r="DL7" s="146"/>
      <c r="DM7" s="146"/>
      <c r="DN7" s="146"/>
      <c r="DO7" s="146"/>
      <c r="DP7" s="146"/>
      <c r="DQ7" s="146"/>
      <c r="DR7" s="146"/>
      <c r="DS7" s="146"/>
      <c r="DT7" s="146"/>
      <c r="DU7" s="146"/>
      <c r="DV7" s="146"/>
      <c r="DW7" s="146"/>
      <c r="DX7" s="146"/>
      <c r="DY7" s="146"/>
      <c r="DZ7" s="146"/>
      <c r="EA7" s="146"/>
      <c r="EB7" s="146"/>
      <c r="EC7" s="146"/>
      <c r="ED7" s="146"/>
      <c r="EE7" s="146"/>
      <c r="EF7" s="146"/>
      <c r="EG7" s="146"/>
      <c r="EH7" s="146"/>
      <c r="EI7" s="146"/>
      <c r="EJ7" s="146"/>
      <c r="EK7" s="146"/>
      <c r="EL7" s="146"/>
      <c r="EM7" s="146"/>
      <c r="EN7" s="146"/>
      <c r="EO7" s="146"/>
      <c r="EP7" s="146"/>
      <c r="EQ7" s="146"/>
      <c r="ER7" s="146"/>
      <c r="ES7" s="146"/>
      <c r="ET7" s="146"/>
      <c r="EU7" s="146"/>
      <c r="EV7" s="146"/>
      <c r="EW7" s="146"/>
      <c r="EX7" s="146"/>
      <c r="EY7" s="146"/>
      <c r="EZ7" s="146"/>
      <c r="FA7" s="146"/>
      <c r="FB7" s="146"/>
      <c r="FC7" s="146"/>
      <c r="FD7" s="146"/>
      <c r="FE7" s="146"/>
      <c r="FF7" s="146"/>
      <c r="FG7" s="146"/>
      <c r="FH7" s="146"/>
      <c r="FI7" s="146"/>
      <c r="FJ7" s="146"/>
      <c r="FK7" s="146"/>
      <c r="FL7" s="146"/>
      <c r="FM7" s="146"/>
      <c r="FN7" s="146"/>
      <c r="FO7" s="146"/>
      <c r="FP7" s="146"/>
      <c r="FQ7" s="146"/>
      <c r="FR7" s="146"/>
      <c r="FS7" s="146"/>
      <c r="FT7" s="146"/>
    </row>
    <row r="8" spans="1:278" s="135" customFormat="1" ht="61" customHeight="1" thickTop="1" thickBot="1">
      <c r="A8" s="149" t="s">
        <v>28</v>
      </c>
      <c r="B8" s="149" t="s">
        <v>256</v>
      </c>
      <c r="C8" s="150" t="s">
        <v>196</v>
      </c>
      <c r="D8" s="142" t="s">
        <v>257</v>
      </c>
      <c r="E8" s="180" t="s">
        <v>200</v>
      </c>
      <c r="F8" s="180" t="s">
        <v>202</v>
      </c>
      <c r="G8" s="180" t="s">
        <v>204</v>
      </c>
      <c r="H8" s="143" t="s">
        <v>576</v>
      </c>
      <c r="I8" s="143" t="s">
        <v>539</v>
      </c>
      <c r="J8" s="143" t="s">
        <v>577</v>
      </c>
      <c r="K8" s="143" t="s">
        <v>576</v>
      </c>
      <c r="L8" s="143" t="s">
        <v>578</v>
      </c>
      <c r="M8" s="143" t="s">
        <v>577</v>
      </c>
      <c r="N8" s="488"/>
      <c r="O8" s="494"/>
      <c r="P8" s="144" t="s">
        <v>579</v>
      </c>
      <c r="Q8" s="144" t="s">
        <v>580</v>
      </c>
      <c r="R8" s="144" t="s">
        <v>581</v>
      </c>
      <c r="S8" s="144" t="s">
        <v>582</v>
      </c>
      <c r="T8" s="497"/>
      <c r="U8" s="147"/>
      <c r="V8" s="147"/>
      <c r="W8" s="147"/>
      <c r="X8" s="147"/>
      <c r="Y8" s="147"/>
      <c r="Z8" s="147"/>
      <c r="AA8" s="147"/>
      <c r="AB8" s="147"/>
      <c r="AC8" s="147"/>
      <c r="AD8" s="147"/>
      <c r="AE8" s="147"/>
      <c r="AF8" s="147"/>
      <c r="AG8" s="147"/>
      <c r="AH8" s="147"/>
      <c r="AI8" s="147"/>
      <c r="AJ8" s="147"/>
      <c r="AK8" s="147"/>
      <c r="AL8" s="147"/>
      <c r="AM8" s="147"/>
      <c r="AN8" s="147"/>
      <c r="AO8" s="147"/>
      <c r="AP8" s="147"/>
      <c r="AQ8" s="147"/>
      <c r="AR8" s="147"/>
      <c r="AS8" s="147"/>
      <c r="AT8" s="147"/>
      <c r="AU8" s="147"/>
      <c r="AV8" s="147"/>
      <c r="AW8" s="147"/>
      <c r="AX8" s="147"/>
      <c r="AY8" s="147"/>
      <c r="AZ8" s="147"/>
      <c r="BA8" s="147"/>
      <c r="BB8" s="147"/>
      <c r="BC8" s="147"/>
      <c r="BD8" s="147"/>
      <c r="BE8" s="147"/>
      <c r="BF8" s="147"/>
      <c r="BG8" s="147"/>
      <c r="BH8" s="147"/>
      <c r="BI8" s="147"/>
      <c r="BJ8" s="147"/>
      <c r="BK8" s="147"/>
      <c r="BL8" s="147"/>
      <c r="BM8" s="147"/>
      <c r="BN8" s="147"/>
      <c r="BO8" s="147"/>
      <c r="BP8" s="147"/>
      <c r="BQ8" s="147"/>
      <c r="BR8" s="147"/>
      <c r="BS8" s="147"/>
      <c r="BT8" s="147"/>
      <c r="BU8" s="147"/>
      <c r="BV8" s="147"/>
      <c r="BW8" s="147"/>
      <c r="BX8" s="147"/>
      <c r="BY8" s="147"/>
      <c r="BZ8" s="147"/>
      <c r="CA8" s="147"/>
      <c r="CB8" s="147"/>
      <c r="CC8" s="147"/>
      <c r="CD8" s="147"/>
      <c r="CE8" s="147"/>
      <c r="CF8" s="147"/>
      <c r="CG8" s="147"/>
      <c r="CH8" s="147"/>
      <c r="CI8" s="147"/>
      <c r="CJ8" s="147"/>
      <c r="CK8" s="147"/>
      <c r="CL8" s="147"/>
      <c r="CM8" s="147"/>
      <c r="CN8" s="147"/>
      <c r="CO8" s="147"/>
      <c r="CP8" s="147"/>
      <c r="CQ8" s="147"/>
      <c r="CR8" s="147"/>
      <c r="CS8" s="147"/>
      <c r="CT8" s="147"/>
      <c r="CU8" s="147"/>
      <c r="CV8" s="147"/>
      <c r="CW8" s="147"/>
      <c r="CX8" s="147"/>
      <c r="CY8" s="147"/>
      <c r="CZ8" s="147"/>
      <c r="DA8" s="147"/>
      <c r="DB8" s="147"/>
      <c r="DC8" s="147"/>
      <c r="DD8" s="147"/>
      <c r="DE8" s="147"/>
      <c r="DF8" s="147"/>
      <c r="DG8" s="147"/>
      <c r="DH8" s="147"/>
      <c r="DI8" s="147"/>
      <c r="DJ8" s="147"/>
      <c r="DK8" s="147"/>
      <c r="DL8" s="147"/>
      <c r="DM8" s="147"/>
      <c r="DN8" s="147"/>
      <c r="DO8" s="147"/>
      <c r="DP8" s="147"/>
      <c r="DQ8" s="147"/>
      <c r="DR8" s="147"/>
      <c r="DS8" s="147"/>
      <c r="DT8" s="147"/>
      <c r="DU8" s="147"/>
      <c r="DV8" s="147"/>
      <c r="DW8" s="147"/>
      <c r="DX8" s="147"/>
      <c r="DY8" s="147"/>
      <c r="DZ8" s="147"/>
      <c r="EA8" s="147"/>
      <c r="EB8" s="147"/>
      <c r="EC8" s="147"/>
      <c r="ED8" s="147"/>
      <c r="EE8" s="147"/>
      <c r="EF8" s="147"/>
      <c r="EG8" s="147"/>
      <c r="EH8" s="147"/>
      <c r="EI8" s="147"/>
      <c r="EJ8" s="147"/>
      <c r="EK8" s="147"/>
      <c r="EL8" s="147"/>
      <c r="EM8" s="147"/>
      <c r="EN8" s="147"/>
      <c r="EO8" s="147"/>
      <c r="EP8" s="147"/>
      <c r="EQ8" s="147"/>
      <c r="ER8" s="147"/>
      <c r="ES8" s="147"/>
      <c r="ET8" s="147"/>
      <c r="EU8" s="147"/>
      <c r="EV8" s="147"/>
      <c r="EW8" s="147"/>
      <c r="EX8" s="147"/>
      <c r="EY8" s="147"/>
      <c r="EZ8" s="147"/>
      <c r="FA8" s="147"/>
      <c r="FB8" s="147"/>
      <c r="FC8" s="147"/>
      <c r="FD8" s="147"/>
      <c r="FE8" s="147"/>
      <c r="FF8" s="147"/>
      <c r="FG8" s="147"/>
      <c r="FH8" s="147"/>
      <c r="FI8" s="147"/>
      <c r="FJ8" s="147"/>
      <c r="FK8" s="147"/>
      <c r="FL8" s="147"/>
      <c r="FM8" s="147"/>
      <c r="FN8" s="147"/>
      <c r="FO8" s="147"/>
      <c r="FP8" s="147"/>
      <c r="FQ8" s="147"/>
      <c r="FR8" s="147"/>
      <c r="FS8" s="147"/>
      <c r="FT8" s="147"/>
    </row>
    <row r="9" spans="1:278" s="136" customFormat="1" ht="10.5" customHeight="1" thickTop="1" thickBot="1">
      <c r="A9" s="481"/>
      <c r="B9" s="482"/>
      <c r="C9" s="482"/>
      <c r="D9" s="482"/>
      <c r="E9" s="482"/>
      <c r="F9" s="482"/>
      <c r="G9" s="482"/>
      <c r="H9" s="482"/>
      <c r="I9" s="482"/>
      <c r="J9" s="482"/>
      <c r="K9" s="482"/>
      <c r="L9" s="482"/>
      <c r="M9" s="482"/>
      <c r="N9" s="482"/>
      <c r="T9" s="145"/>
      <c r="U9" s="148"/>
      <c r="V9" s="148"/>
      <c r="W9" s="148"/>
      <c r="X9" s="148"/>
      <c r="Y9" s="148"/>
      <c r="Z9" s="148"/>
      <c r="AA9" s="148"/>
      <c r="AB9" s="148"/>
      <c r="AC9" s="148"/>
      <c r="AD9" s="148"/>
      <c r="AE9" s="148"/>
      <c r="AF9" s="148"/>
      <c r="AG9" s="148"/>
      <c r="AH9" s="148"/>
      <c r="AI9" s="148"/>
      <c r="AJ9" s="148"/>
      <c r="AK9" s="148"/>
      <c r="AL9" s="148"/>
      <c r="AM9" s="148"/>
      <c r="AN9" s="148"/>
      <c r="AO9" s="148"/>
      <c r="AP9" s="148"/>
      <c r="AQ9" s="148"/>
      <c r="AR9" s="148"/>
      <c r="AS9" s="148"/>
      <c r="AT9" s="148"/>
      <c r="AU9" s="148"/>
      <c r="AV9" s="148"/>
      <c r="AW9" s="148"/>
      <c r="AX9" s="148"/>
      <c r="AY9" s="148"/>
      <c r="AZ9" s="148"/>
      <c r="BA9" s="148"/>
      <c r="BB9" s="148"/>
      <c r="BC9" s="148"/>
      <c r="BD9" s="148"/>
      <c r="BE9" s="148"/>
      <c r="BF9" s="148"/>
      <c r="BG9" s="148"/>
      <c r="BH9" s="148"/>
      <c r="BI9" s="148"/>
      <c r="BJ9" s="148"/>
      <c r="BK9" s="148"/>
      <c r="BL9" s="148"/>
      <c r="BM9" s="148"/>
      <c r="BN9" s="148"/>
      <c r="BO9" s="148"/>
      <c r="BP9" s="148"/>
      <c r="BQ9" s="148"/>
      <c r="BR9" s="148"/>
      <c r="BS9" s="148"/>
      <c r="BT9" s="148"/>
      <c r="BU9" s="148"/>
      <c r="BV9" s="148"/>
      <c r="BW9" s="148"/>
      <c r="BX9" s="148"/>
      <c r="BY9" s="148"/>
      <c r="BZ9" s="148"/>
      <c r="CA9" s="148"/>
      <c r="CB9" s="148"/>
      <c r="CC9" s="148"/>
      <c r="CD9" s="148"/>
      <c r="CE9" s="148"/>
      <c r="CF9" s="148"/>
      <c r="CG9" s="148"/>
      <c r="CH9" s="148"/>
      <c r="CI9" s="148"/>
      <c r="CJ9" s="148"/>
      <c r="CK9" s="148"/>
      <c r="CL9" s="148"/>
      <c r="CM9" s="148"/>
      <c r="CN9" s="148"/>
      <c r="CO9" s="148"/>
      <c r="CP9" s="148"/>
      <c r="CQ9" s="148"/>
      <c r="CR9" s="148"/>
      <c r="CS9" s="148"/>
      <c r="CT9" s="148"/>
      <c r="CU9" s="148"/>
      <c r="CV9" s="148"/>
      <c r="CW9" s="148"/>
      <c r="CX9" s="148"/>
      <c r="CY9" s="148"/>
      <c r="CZ9" s="148"/>
      <c r="DA9" s="148"/>
      <c r="DB9" s="148"/>
      <c r="DC9" s="148"/>
      <c r="DD9" s="148"/>
      <c r="DE9" s="148"/>
      <c r="DF9" s="148"/>
      <c r="DG9" s="148"/>
      <c r="DH9" s="148"/>
      <c r="DI9" s="148"/>
      <c r="DJ9" s="148"/>
      <c r="DK9" s="148"/>
      <c r="DL9" s="148"/>
      <c r="DM9" s="148"/>
      <c r="DN9" s="148"/>
      <c r="DO9" s="148"/>
      <c r="DP9" s="148"/>
      <c r="DQ9" s="148"/>
      <c r="DR9" s="148"/>
      <c r="DS9" s="148"/>
      <c r="DT9" s="148"/>
      <c r="DU9" s="148"/>
      <c r="DV9" s="148"/>
      <c r="DW9" s="148"/>
      <c r="DX9" s="148"/>
      <c r="DY9" s="148"/>
      <c r="DZ9" s="148"/>
      <c r="EA9" s="148"/>
      <c r="EB9" s="148"/>
      <c r="EC9" s="148"/>
      <c r="ED9" s="148"/>
      <c r="EE9" s="148"/>
      <c r="EF9" s="148"/>
      <c r="EG9" s="148"/>
      <c r="EH9" s="148"/>
      <c r="EI9" s="148"/>
      <c r="EJ9" s="148"/>
      <c r="EK9" s="148"/>
      <c r="EL9" s="148"/>
      <c r="EM9" s="148"/>
      <c r="EN9" s="148"/>
      <c r="EO9" s="148"/>
      <c r="EP9" s="148"/>
      <c r="EQ9" s="148"/>
      <c r="ER9" s="148"/>
      <c r="ES9" s="148"/>
      <c r="ET9" s="148"/>
      <c r="EU9" s="148"/>
      <c r="EV9" s="148"/>
      <c r="EW9" s="148"/>
      <c r="EX9" s="148"/>
      <c r="EY9" s="148"/>
      <c r="EZ9" s="148"/>
      <c r="FA9" s="148"/>
      <c r="FB9" s="148"/>
      <c r="FC9" s="148"/>
      <c r="FD9" s="148"/>
      <c r="FE9" s="148"/>
      <c r="FF9" s="148"/>
      <c r="FG9" s="148"/>
      <c r="FH9" s="148"/>
      <c r="FI9" s="148"/>
      <c r="FJ9" s="148"/>
      <c r="FK9" s="148"/>
      <c r="FL9" s="148"/>
      <c r="FM9" s="148"/>
      <c r="FN9" s="148"/>
      <c r="FO9" s="148"/>
      <c r="FP9" s="148"/>
      <c r="FQ9" s="148"/>
      <c r="FR9" s="148"/>
      <c r="FS9" s="148"/>
      <c r="FT9" s="148"/>
    </row>
    <row r="10" spans="1:278" s="137" customFormat="1" ht="15" customHeight="1">
      <c r="A10" s="475">
        <f>'Mapa Final'!A10</f>
        <v>1</v>
      </c>
      <c r="B10" s="439" t="str">
        <f>'Mapa Final'!B10</f>
        <v>Incumplimiento de las políticas de gestión documental establecidas para la Rama Judicial</v>
      </c>
      <c r="C10" s="478" t="str">
        <f>'Mapa Final'!C10</f>
        <v>Incumplimiento de las metas establecidas</v>
      </c>
      <c r="D10" s="478" t="str">
        <f>'Mapa Final'!D10</f>
        <v>1. No contar con los instrumentos y herramientas archivísticas necesarios para la gestión documental de la Rama Judicial.
2. Falta de claridad frente a aspectos metodológicos o procedimientales de la gestión documental.
3. Falta de comunicación y socialización de tablas de retención documental.
4. Debilidad en  la estandarización de tablas de retención documental.
5. Desaprovechamiento de canales de comunicaciones, para generar mayor información a las partes interesadas.</v>
      </c>
      <c r="E10" s="441" t="str">
        <f>'Mapa Final'!E10</f>
        <v>Desconocimiento de los lineamientos para la gestión documetnal institucional.</v>
      </c>
      <c r="F10" s="441" t="str">
        <f>'Mapa Final'!F10</f>
        <v>Posibilidad de incumplimiento de las metas establecidas debido al desconocimiento de los lineamientos para la gestión documental institucional.</v>
      </c>
      <c r="G10" s="441" t="str">
        <f>'Mapa Final'!G10</f>
        <v>Ejecución y Administración de Procesos</v>
      </c>
      <c r="H10" s="444" t="str">
        <f>'Mapa Final'!I10</f>
        <v>Media</v>
      </c>
      <c r="I10" s="447" t="str">
        <f>'Mapa Final'!L10</f>
        <v>Moderado</v>
      </c>
      <c r="J10" s="450" t="str">
        <f>'Mapa Final'!N10</f>
        <v>Moderado</v>
      </c>
      <c r="K10" s="453" t="str">
        <f>'Mapa Final'!AA10</f>
        <v>Baja</v>
      </c>
      <c r="L10" s="453" t="str">
        <f>'Mapa Final'!AE10</f>
        <v>Moderado</v>
      </c>
      <c r="M10" s="456" t="str">
        <f>'Mapa Final'!AG10</f>
        <v>Moderado</v>
      </c>
      <c r="N10" s="453" t="str">
        <f>'Mapa Final'!AH10</f>
        <v>Aceptar</v>
      </c>
      <c r="O10" s="472" t="s">
        <v>608</v>
      </c>
      <c r="P10" s="483" t="s">
        <v>8</v>
      </c>
      <c r="Q10" s="502"/>
      <c r="R10" s="462">
        <v>45200</v>
      </c>
      <c r="S10" s="462">
        <v>45290</v>
      </c>
      <c r="T10" s="472" t="s">
        <v>609</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37" customFormat="1" ht="13.5" customHeight="1">
      <c r="A11" s="476"/>
      <c r="B11" s="498"/>
      <c r="C11" s="479"/>
      <c r="D11" s="479"/>
      <c r="E11" s="442"/>
      <c r="F11" s="442"/>
      <c r="G11" s="442"/>
      <c r="H11" s="445"/>
      <c r="I11" s="448"/>
      <c r="J11" s="451"/>
      <c r="K11" s="454"/>
      <c r="L11" s="454"/>
      <c r="M11" s="457"/>
      <c r="N11" s="454"/>
      <c r="O11" s="473"/>
      <c r="P11" s="464"/>
      <c r="Q11" s="503"/>
      <c r="R11" s="460"/>
      <c r="S11" s="460"/>
      <c r="T11" s="500"/>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37" customFormat="1" ht="13.5" customHeight="1">
      <c r="A12" s="476"/>
      <c r="B12" s="498"/>
      <c r="C12" s="479"/>
      <c r="D12" s="479"/>
      <c r="E12" s="442"/>
      <c r="F12" s="442"/>
      <c r="G12" s="442"/>
      <c r="H12" s="445"/>
      <c r="I12" s="448"/>
      <c r="J12" s="451"/>
      <c r="K12" s="454"/>
      <c r="L12" s="454"/>
      <c r="M12" s="457"/>
      <c r="N12" s="454"/>
      <c r="O12" s="473"/>
      <c r="P12" s="464"/>
      <c r="Q12" s="503"/>
      <c r="R12" s="460"/>
      <c r="S12" s="460"/>
      <c r="T12" s="500"/>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37" customFormat="1" ht="13.5" customHeight="1">
      <c r="A13" s="476"/>
      <c r="B13" s="498"/>
      <c r="C13" s="479"/>
      <c r="D13" s="479"/>
      <c r="E13" s="442"/>
      <c r="F13" s="442"/>
      <c r="G13" s="442"/>
      <c r="H13" s="445"/>
      <c r="I13" s="448"/>
      <c r="J13" s="451"/>
      <c r="K13" s="454"/>
      <c r="L13" s="454"/>
      <c r="M13" s="457"/>
      <c r="N13" s="454"/>
      <c r="O13" s="473"/>
      <c r="P13" s="464"/>
      <c r="Q13" s="503"/>
      <c r="R13" s="460"/>
      <c r="S13" s="460"/>
      <c r="T13" s="500"/>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37" customFormat="1" ht="307.5" customHeight="1" thickBot="1">
      <c r="A14" s="477"/>
      <c r="B14" s="499"/>
      <c r="C14" s="480"/>
      <c r="D14" s="480"/>
      <c r="E14" s="443"/>
      <c r="F14" s="443"/>
      <c r="G14" s="443"/>
      <c r="H14" s="446"/>
      <c r="I14" s="449"/>
      <c r="J14" s="452"/>
      <c r="K14" s="455"/>
      <c r="L14" s="455"/>
      <c r="M14" s="458"/>
      <c r="N14" s="455"/>
      <c r="O14" s="474"/>
      <c r="P14" s="465"/>
      <c r="Q14" s="504"/>
      <c r="R14" s="461"/>
      <c r="S14" s="461"/>
      <c r="T14" s="501"/>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37" customFormat="1" ht="15" customHeight="1">
      <c r="A15" s="475">
        <f>'Mapa Final'!A13</f>
        <v>2</v>
      </c>
      <c r="B15" s="439" t="str">
        <f>'Mapa Final'!B13</f>
        <v>Interrupción o demora en el servicio de administración de justicia por pérdida o deterioro de documentos que reposan en el Archivo de la Justicia Regional.</v>
      </c>
      <c r="C15" s="478" t="str">
        <f>'Mapa Final'!C13</f>
        <v>Afectación en la Prestación del Servicio de Justicia</v>
      </c>
      <c r="D15" s="478" t="str">
        <f>'Mapa Final'!D13</f>
        <v>1. Falta de aplicación de las políticas de archivo establecidas por la institución.
2. Falta de copias o medios de respaldo de la información
3. Insuficiente control de los documentos que se retiran del archivo para consulta o préstamo.</v>
      </c>
      <c r="E15" s="441" t="str">
        <f>'Mapa Final'!E13</f>
        <v>Inadecuada protección o control sobre los documentos  que reposan en el Archivo de la Justicia Regional.</v>
      </c>
      <c r="F15" s="441" t="str">
        <f>'Mapa Final'!F13</f>
        <v>Posibilidad de afectación en la prestación del servicio de justicia debido a la  inadecuada protección o control sobre los documentos  que reposan en el Archivo de la Justicia Regional.</v>
      </c>
      <c r="G15" s="441" t="str">
        <f>'Mapa Final'!G13</f>
        <v>Ejecución y Administración de Procesos</v>
      </c>
      <c r="H15" s="444" t="str">
        <f>'Mapa Final'!I13</f>
        <v>Media</v>
      </c>
      <c r="I15" s="447" t="str">
        <f>'Mapa Final'!L13</f>
        <v>Leve</v>
      </c>
      <c r="J15" s="450" t="str">
        <f>'Mapa Final'!N13</f>
        <v>Moderado</v>
      </c>
      <c r="K15" s="453" t="str">
        <f>'Mapa Final'!AA13</f>
        <v>Baja</v>
      </c>
      <c r="L15" s="453" t="str">
        <f>'Mapa Final'!AE13</f>
        <v>Leve</v>
      </c>
      <c r="M15" s="456" t="str">
        <f>'Mapa Final'!AG13</f>
        <v>Bajo</v>
      </c>
      <c r="N15" s="453" t="str">
        <f>'Mapa Final'!AH13</f>
        <v>Aceptar</v>
      </c>
      <c r="O15" s="472" t="s">
        <v>585</v>
      </c>
      <c r="P15" s="459" t="s">
        <v>8</v>
      </c>
      <c r="Q15" s="459"/>
      <c r="R15" s="462">
        <v>45200</v>
      </c>
      <c r="S15" s="462">
        <v>45290</v>
      </c>
      <c r="T15" s="469" t="s">
        <v>610</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37" customFormat="1" ht="13.5" customHeight="1">
      <c r="A16" s="476"/>
      <c r="B16" s="498"/>
      <c r="C16" s="479"/>
      <c r="D16" s="479"/>
      <c r="E16" s="442"/>
      <c r="F16" s="442"/>
      <c r="G16" s="442"/>
      <c r="H16" s="445"/>
      <c r="I16" s="448"/>
      <c r="J16" s="451"/>
      <c r="K16" s="454"/>
      <c r="L16" s="454"/>
      <c r="M16" s="457"/>
      <c r="N16" s="454"/>
      <c r="O16" s="473"/>
      <c r="P16" s="460"/>
      <c r="Q16" s="460"/>
      <c r="R16" s="460"/>
      <c r="S16" s="460"/>
      <c r="T16" s="470"/>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37" customFormat="1" ht="13.5" customHeight="1">
      <c r="A17" s="476"/>
      <c r="B17" s="498"/>
      <c r="C17" s="479"/>
      <c r="D17" s="479"/>
      <c r="E17" s="442"/>
      <c r="F17" s="442"/>
      <c r="G17" s="442"/>
      <c r="H17" s="445"/>
      <c r="I17" s="448"/>
      <c r="J17" s="451"/>
      <c r="K17" s="454"/>
      <c r="L17" s="454"/>
      <c r="M17" s="457"/>
      <c r="N17" s="454"/>
      <c r="O17" s="473"/>
      <c r="P17" s="460"/>
      <c r="Q17" s="460"/>
      <c r="R17" s="460"/>
      <c r="S17" s="460"/>
      <c r="T17" s="470"/>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37" customFormat="1" ht="13.5" customHeight="1">
      <c r="A18" s="476"/>
      <c r="B18" s="498"/>
      <c r="C18" s="479"/>
      <c r="D18" s="479"/>
      <c r="E18" s="442"/>
      <c r="F18" s="442"/>
      <c r="G18" s="442"/>
      <c r="H18" s="445"/>
      <c r="I18" s="448"/>
      <c r="J18" s="451"/>
      <c r="K18" s="454"/>
      <c r="L18" s="454"/>
      <c r="M18" s="457"/>
      <c r="N18" s="454"/>
      <c r="O18" s="473"/>
      <c r="P18" s="460"/>
      <c r="Q18" s="460"/>
      <c r="R18" s="460"/>
      <c r="S18" s="460"/>
      <c r="T18" s="470"/>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37" customFormat="1" ht="174" customHeight="1" thickBot="1">
      <c r="A19" s="477"/>
      <c r="B19" s="499"/>
      <c r="C19" s="480"/>
      <c r="D19" s="480"/>
      <c r="E19" s="443"/>
      <c r="F19" s="443"/>
      <c r="G19" s="443"/>
      <c r="H19" s="446"/>
      <c r="I19" s="449"/>
      <c r="J19" s="452"/>
      <c r="K19" s="455"/>
      <c r="L19" s="455"/>
      <c r="M19" s="458"/>
      <c r="N19" s="455"/>
      <c r="O19" s="474"/>
      <c r="P19" s="461"/>
      <c r="Q19" s="461"/>
      <c r="R19" s="461"/>
      <c r="S19" s="461"/>
      <c r="T19" s="471"/>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75">
        <f>'Mapa Final'!A17</f>
        <v>3</v>
      </c>
      <c r="B20" s="439" t="str">
        <f>'Mapa Final'!B17</f>
        <v>No entrega de comunicaciones oficiales generadas a través de SIGOBius.</v>
      </c>
      <c r="C20" s="478" t="str">
        <f>'Mapa Final'!C17</f>
        <v>Afectación en la Prestación del Servicio de Justicia</v>
      </c>
      <c r="D20" s="478" t="str">
        <f>'Mapa Final'!D17</f>
        <v>1. Uso  inadecuado del sistema.
2. Falta de apropiación y aplicación del conocimiento de los avances tecnológicos.
3. Dificultad de acceso al sistema por fallas técnicas.</v>
      </c>
      <c r="E20" s="441" t="str">
        <f>'Mapa Final'!E17</f>
        <v>Dificultades funcionales o técnicas del sistema Sigobius.</v>
      </c>
      <c r="F20" s="441" t="str">
        <f>'Mapa Final'!F17</f>
        <v xml:space="preserve">Posibilidad de afectación en la prestación del servicio de justicia debido a las dificultades funcionales o técnicas del sistema Sigobius. </v>
      </c>
      <c r="G20" s="441" t="str">
        <f>'Mapa Final'!G17</f>
        <v>Ejecución y Administración de Procesos</v>
      </c>
      <c r="H20" s="444" t="str">
        <f>'Mapa Final'!I17</f>
        <v>Media</v>
      </c>
      <c r="I20" s="447" t="str">
        <f>'Mapa Final'!L17</f>
        <v>Menor</v>
      </c>
      <c r="J20" s="450" t="str">
        <f>'Mapa Final'!N17</f>
        <v>Moderado</v>
      </c>
      <c r="K20" s="453" t="str">
        <f>'Mapa Final'!AA17</f>
        <v>Baja</v>
      </c>
      <c r="L20" s="453" t="str">
        <f>'Mapa Final'!AE17</f>
        <v>Menor</v>
      </c>
      <c r="M20" s="456" t="str">
        <f>'Mapa Final'!AG17</f>
        <v>Moderado</v>
      </c>
      <c r="N20" s="453" t="str">
        <f>'Mapa Final'!AH17</f>
        <v>Aceptar</v>
      </c>
      <c r="O20" s="472" t="s">
        <v>587</v>
      </c>
      <c r="P20" s="459" t="s">
        <v>8</v>
      </c>
      <c r="Q20" s="459"/>
      <c r="R20" s="462">
        <v>45200</v>
      </c>
      <c r="S20" s="462">
        <v>45290</v>
      </c>
      <c r="T20" s="466" t="s">
        <v>611</v>
      </c>
      <c r="U20" s="34"/>
      <c r="V20" s="34"/>
    </row>
    <row r="21" spans="1:176">
      <c r="A21" s="476"/>
      <c r="B21" s="498"/>
      <c r="C21" s="479"/>
      <c r="D21" s="479"/>
      <c r="E21" s="442"/>
      <c r="F21" s="442"/>
      <c r="G21" s="442"/>
      <c r="H21" s="445"/>
      <c r="I21" s="448"/>
      <c r="J21" s="451"/>
      <c r="K21" s="454"/>
      <c r="L21" s="454"/>
      <c r="M21" s="457"/>
      <c r="N21" s="454"/>
      <c r="O21" s="473"/>
      <c r="P21" s="460"/>
      <c r="Q21" s="460"/>
      <c r="R21" s="460"/>
      <c r="S21" s="460"/>
      <c r="T21" s="467"/>
      <c r="U21" s="34"/>
      <c r="V21" s="34"/>
    </row>
    <row r="22" spans="1:176">
      <c r="A22" s="476"/>
      <c r="B22" s="498"/>
      <c r="C22" s="479"/>
      <c r="D22" s="479"/>
      <c r="E22" s="442"/>
      <c r="F22" s="442"/>
      <c r="G22" s="442"/>
      <c r="H22" s="445"/>
      <c r="I22" s="448"/>
      <c r="J22" s="451"/>
      <c r="K22" s="454"/>
      <c r="L22" s="454"/>
      <c r="M22" s="457"/>
      <c r="N22" s="454"/>
      <c r="O22" s="473"/>
      <c r="P22" s="460"/>
      <c r="Q22" s="460"/>
      <c r="R22" s="460"/>
      <c r="S22" s="460"/>
      <c r="T22" s="467"/>
      <c r="U22" s="34"/>
      <c r="V22" s="34"/>
    </row>
    <row r="23" spans="1:176">
      <c r="A23" s="476"/>
      <c r="B23" s="498"/>
      <c r="C23" s="479"/>
      <c r="D23" s="479"/>
      <c r="E23" s="442"/>
      <c r="F23" s="442"/>
      <c r="G23" s="442"/>
      <c r="H23" s="445"/>
      <c r="I23" s="448"/>
      <c r="J23" s="451"/>
      <c r="K23" s="454"/>
      <c r="L23" s="454"/>
      <c r="M23" s="457"/>
      <c r="N23" s="454"/>
      <c r="O23" s="473"/>
      <c r="P23" s="460"/>
      <c r="Q23" s="460"/>
      <c r="R23" s="460"/>
      <c r="S23" s="460"/>
      <c r="T23" s="467"/>
      <c r="U23" s="34"/>
      <c r="V23" s="34"/>
    </row>
    <row r="24" spans="1:176" ht="220.5" customHeight="1" thickBot="1">
      <c r="A24" s="477"/>
      <c r="B24" s="499"/>
      <c r="C24" s="480"/>
      <c r="D24" s="480"/>
      <c r="E24" s="443"/>
      <c r="F24" s="443"/>
      <c r="G24" s="443"/>
      <c r="H24" s="446"/>
      <c r="I24" s="449"/>
      <c r="J24" s="452"/>
      <c r="K24" s="455"/>
      <c r="L24" s="455"/>
      <c r="M24" s="458"/>
      <c r="N24" s="455"/>
      <c r="O24" s="474"/>
      <c r="P24" s="461"/>
      <c r="Q24" s="461"/>
      <c r="R24" s="461"/>
      <c r="S24" s="461"/>
      <c r="T24" s="468"/>
      <c r="U24" s="34"/>
      <c r="V24" s="34"/>
    </row>
    <row r="25" spans="1:176">
      <c r="A25" s="475">
        <f>'Mapa Final'!A21</f>
        <v>4</v>
      </c>
      <c r="B25" s="439" t="str">
        <f>'Mapa Final'!B21</f>
        <v xml:space="preserve"> Sustracción de documentación conservada en el archivo de la justicia regional, en beneficio propio o de un tercero. </v>
      </c>
      <c r="C25" s="478" t="str">
        <f>'Mapa Final'!C21</f>
        <v>Reputacional(Corrupción)</v>
      </c>
      <c r="D25" s="478" t="str">
        <f>'Mapa Final'!D21</f>
        <v xml:space="preserve">1.Insuficientes programas de capacitación para la toma de conciencia debido al desconocimiento de l ley antisoborno (ISO 37001:2016), Plan Anticorrupción y  de los  valores y principios propios de la entidad.
2. Desconocimiento del Código de Etica y Buen Gobierno.    
3. Bajos estándares éticos.
4. Falta de controles y protocolos para el manejo de la información
5. Tráfico de influencias.
6. Intereses personales.
</v>
      </c>
      <c r="E25" s="441" t="str">
        <f>'Mapa Final'!E21</f>
        <v>Carencia de transparencia, etica y valores.</v>
      </c>
      <c r="F25" s="441" t="str">
        <f>'Mapa Final'!F21</f>
        <v>Posibilidad de afectación reputacional (corrupción) debido a la carencia de transparencia, etica y valores.</v>
      </c>
      <c r="G25" s="441" t="str">
        <f>'Mapa Final'!G21</f>
        <v>Fraude Interno</v>
      </c>
      <c r="H25" s="444" t="str">
        <f>'Mapa Final'!I21</f>
        <v>Muy Baja</v>
      </c>
      <c r="I25" s="447" t="str">
        <f>'Mapa Final'!L21</f>
        <v>Mayor</v>
      </c>
      <c r="J25" s="450" t="str">
        <f>'Mapa Final'!N21</f>
        <v xml:space="preserve">Alto </v>
      </c>
      <c r="K25" s="453" t="str">
        <f>'Mapa Final'!AA21</f>
        <v>Muy Baja</v>
      </c>
      <c r="L25" s="453" t="str">
        <f>'Mapa Final'!AE21</f>
        <v>Mayor</v>
      </c>
      <c r="M25" s="456" t="str">
        <f>'Mapa Final'!AG21</f>
        <v xml:space="preserve">Alto </v>
      </c>
      <c r="N25" s="453" t="str">
        <f>'Mapa Final'!AH21</f>
        <v>Reducir(mitigar)</v>
      </c>
      <c r="O25" s="472" t="s">
        <v>589</v>
      </c>
      <c r="P25" s="459" t="s">
        <v>8</v>
      </c>
      <c r="Q25" s="459"/>
      <c r="R25" s="462">
        <v>45200</v>
      </c>
      <c r="S25" s="462">
        <v>45290</v>
      </c>
      <c r="T25" s="466" t="s">
        <v>612</v>
      </c>
    </row>
    <row r="26" spans="1:176">
      <c r="A26" s="476"/>
      <c r="B26" s="498"/>
      <c r="C26" s="479"/>
      <c r="D26" s="479"/>
      <c r="E26" s="442"/>
      <c r="F26" s="442"/>
      <c r="G26" s="442"/>
      <c r="H26" s="445"/>
      <c r="I26" s="448"/>
      <c r="J26" s="451"/>
      <c r="K26" s="454"/>
      <c r="L26" s="454"/>
      <c r="M26" s="457"/>
      <c r="N26" s="454"/>
      <c r="O26" s="473"/>
      <c r="P26" s="460"/>
      <c r="Q26" s="460"/>
      <c r="R26" s="460"/>
      <c r="S26" s="460"/>
      <c r="T26" s="467"/>
    </row>
    <row r="27" spans="1:176">
      <c r="A27" s="476"/>
      <c r="B27" s="498"/>
      <c r="C27" s="479"/>
      <c r="D27" s="479"/>
      <c r="E27" s="442"/>
      <c r="F27" s="442"/>
      <c r="G27" s="442"/>
      <c r="H27" s="445"/>
      <c r="I27" s="448"/>
      <c r="J27" s="451"/>
      <c r="K27" s="454"/>
      <c r="L27" s="454"/>
      <c r="M27" s="457"/>
      <c r="N27" s="454"/>
      <c r="O27" s="473"/>
      <c r="P27" s="460"/>
      <c r="Q27" s="460"/>
      <c r="R27" s="460"/>
      <c r="S27" s="460"/>
      <c r="T27" s="467"/>
    </row>
    <row r="28" spans="1:176">
      <c r="A28" s="476"/>
      <c r="B28" s="498"/>
      <c r="C28" s="479"/>
      <c r="D28" s="479"/>
      <c r="E28" s="442"/>
      <c r="F28" s="442"/>
      <c r="G28" s="442"/>
      <c r="H28" s="445"/>
      <c r="I28" s="448"/>
      <c r="J28" s="451"/>
      <c r="K28" s="454"/>
      <c r="L28" s="454"/>
      <c r="M28" s="457"/>
      <c r="N28" s="454"/>
      <c r="O28" s="473"/>
      <c r="P28" s="460"/>
      <c r="Q28" s="460"/>
      <c r="R28" s="460"/>
      <c r="S28" s="460"/>
      <c r="T28" s="467"/>
    </row>
    <row r="29" spans="1:176" ht="207" customHeight="1" thickBot="1">
      <c r="A29" s="477"/>
      <c r="B29" s="499"/>
      <c r="C29" s="480"/>
      <c r="D29" s="480"/>
      <c r="E29" s="443"/>
      <c r="F29" s="443"/>
      <c r="G29" s="443"/>
      <c r="H29" s="446"/>
      <c r="I29" s="449"/>
      <c r="J29" s="452"/>
      <c r="K29" s="455"/>
      <c r="L29" s="455"/>
      <c r="M29" s="458"/>
      <c r="N29" s="455"/>
      <c r="O29" s="474"/>
      <c r="P29" s="461"/>
      <c r="Q29" s="461"/>
      <c r="R29" s="461"/>
      <c r="S29" s="461"/>
      <c r="T29" s="468"/>
    </row>
    <row r="30" spans="1:176">
      <c r="A30" s="475">
        <f>'Mapa Final'!A26</f>
        <v>5</v>
      </c>
      <c r="B30" s="439" t="str">
        <f>'Mapa Final'!B26</f>
        <v>Exposición a agentes biológicos como bacterias, hongos o virus, a través del contacto directo entre personas y/o contacto con documentos contaminados.</v>
      </c>
      <c r="C30" s="478" t="str">
        <f>'Mapa Final'!C26</f>
        <v xml:space="preserve"> Afectación Ambiental</v>
      </c>
      <c r="D30" s="478" t="str">
        <f>'Mapa Final'!D26</f>
        <v>1. Manipulación de documentos sin usar los elementos de protección personal.
2, No realizar el lavado de manos antes y después de la manipulación de los documentos. 
3. Falta de limpieza del puesto de trabajo.
4. Consumo de alimentos o bebidas en el área de trabajo con documentos.</v>
      </c>
      <c r="E30" s="441" t="str">
        <f>'Mapa Final'!E26</f>
        <v>Desconocimiento del Protocolo para el manejo de documentos físicos.</v>
      </c>
      <c r="F30" s="441" t="str">
        <f>'Mapa Final'!F26</f>
        <v>Posibilidad de afectación ambiental debido al desconocimiento del Protocolo para el manejo de documentos físicos.</v>
      </c>
      <c r="G30" s="441" t="str">
        <f>'Mapa Final'!G26</f>
        <v>Eventos Ambientales Internos</v>
      </c>
      <c r="H30" s="444" t="str">
        <f>'Mapa Final'!I26</f>
        <v>Media</v>
      </c>
      <c r="I30" s="447" t="str">
        <f>'Mapa Final'!L26</f>
        <v>Moderado</v>
      </c>
      <c r="J30" s="450" t="str">
        <f>'Mapa Final'!N26</f>
        <v>Moderado</v>
      </c>
      <c r="K30" s="453" t="str">
        <f>'Mapa Final'!AA26</f>
        <v>Baja</v>
      </c>
      <c r="L30" s="453" t="str">
        <f>'Mapa Final'!AE26</f>
        <v>Moderado</v>
      </c>
      <c r="M30" s="456" t="str">
        <f>'Mapa Final'!AG26</f>
        <v>Moderado</v>
      </c>
      <c r="N30" s="453" t="str">
        <f>'Mapa Final'!AH26</f>
        <v>Aceptar</v>
      </c>
      <c r="O30" s="472" t="s">
        <v>591</v>
      </c>
      <c r="P30" s="459" t="s">
        <v>8</v>
      </c>
      <c r="Q30" s="459"/>
      <c r="R30" s="462">
        <v>45200</v>
      </c>
      <c r="S30" s="462">
        <v>45290</v>
      </c>
      <c r="T30" s="466" t="s">
        <v>592</v>
      </c>
    </row>
    <row r="31" spans="1:176">
      <c r="A31" s="476"/>
      <c r="B31" s="498"/>
      <c r="C31" s="479"/>
      <c r="D31" s="479"/>
      <c r="E31" s="442"/>
      <c r="F31" s="442"/>
      <c r="G31" s="442"/>
      <c r="H31" s="445"/>
      <c r="I31" s="448"/>
      <c r="J31" s="451"/>
      <c r="K31" s="454"/>
      <c r="L31" s="454"/>
      <c r="M31" s="457"/>
      <c r="N31" s="454"/>
      <c r="O31" s="473"/>
      <c r="P31" s="460"/>
      <c r="Q31" s="460"/>
      <c r="R31" s="460"/>
      <c r="S31" s="460"/>
      <c r="T31" s="467"/>
    </row>
    <row r="32" spans="1:176">
      <c r="A32" s="476"/>
      <c r="B32" s="498"/>
      <c r="C32" s="479"/>
      <c r="D32" s="479"/>
      <c r="E32" s="442"/>
      <c r="F32" s="442"/>
      <c r="G32" s="442"/>
      <c r="H32" s="445"/>
      <c r="I32" s="448"/>
      <c r="J32" s="451"/>
      <c r="K32" s="454"/>
      <c r="L32" s="454"/>
      <c r="M32" s="457"/>
      <c r="N32" s="454"/>
      <c r="O32" s="473"/>
      <c r="P32" s="460"/>
      <c r="Q32" s="460"/>
      <c r="R32" s="460"/>
      <c r="S32" s="460"/>
      <c r="T32" s="467"/>
    </row>
    <row r="33" spans="1:20">
      <c r="A33" s="476"/>
      <c r="B33" s="498"/>
      <c r="C33" s="479"/>
      <c r="D33" s="479"/>
      <c r="E33" s="442"/>
      <c r="F33" s="442"/>
      <c r="G33" s="442"/>
      <c r="H33" s="445"/>
      <c r="I33" s="448"/>
      <c r="J33" s="451"/>
      <c r="K33" s="454"/>
      <c r="L33" s="454"/>
      <c r="M33" s="457"/>
      <c r="N33" s="454"/>
      <c r="O33" s="473"/>
      <c r="P33" s="460"/>
      <c r="Q33" s="460"/>
      <c r="R33" s="460"/>
      <c r="S33" s="460"/>
      <c r="T33" s="467"/>
    </row>
    <row r="34" spans="1:20" ht="108" customHeight="1" thickBot="1">
      <c r="A34" s="477"/>
      <c r="B34" s="499"/>
      <c r="C34" s="480"/>
      <c r="D34" s="480"/>
      <c r="E34" s="443"/>
      <c r="F34" s="443"/>
      <c r="G34" s="443"/>
      <c r="H34" s="446"/>
      <c r="I34" s="449"/>
      <c r="J34" s="452"/>
      <c r="K34" s="455"/>
      <c r="L34" s="455"/>
      <c r="M34" s="458"/>
      <c r="N34" s="455"/>
      <c r="O34" s="474"/>
      <c r="P34" s="461"/>
      <c r="Q34" s="461"/>
      <c r="R34" s="461"/>
      <c r="S34" s="461"/>
      <c r="T34" s="468"/>
    </row>
  </sheetData>
  <mergeCells count="1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20:R24"/>
    <mergeCell ref="P25:P29"/>
    <mergeCell ref="Q25:Q29"/>
    <mergeCell ref="R25:R29"/>
    <mergeCell ref="S25:S29"/>
    <mergeCell ref="A25:A29"/>
    <mergeCell ref="C25:C29"/>
    <mergeCell ref="D25:D29"/>
    <mergeCell ref="E25:E29"/>
    <mergeCell ref="F25:F29"/>
    <mergeCell ref="G25:G29"/>
    <mergeCell ref="H25:H29"/>
    <mergeCell ref="I25:I29"/>
    <mergeCell ref="M20:M24"/>
    <mergeCell ref="G20:G24"/>
    <mergeCell ref="H20:H24"/>
    <mergeCell ref="I20:I24"/>
    <mergeCell ref="J20:J24"/>
    <mergeCell ref="K20:K24"/>
    <mergeCell ref="L20:L24"/>
    <mergeCell ref="A20:A24"/>
    <mergeCell ref="C20:C24"/>
    <mergeCell ref="D20:D24"/>
    <mergeCell ref="E20:E24"/>
    <mergeCell ref="J30:J34"/>
    <mergeCell ref="K30:K34"/>
    <mergeCell ref="L30:L34"/>
    <mergeCell ref="M30:M34"/>
    <mergeCell ref="N30:N34"/>
    <mergeCell ref="O30:O34"/>
    <mergeCell ref="A30:A34"/>
    <mergeCell ref="C30:C34"/>
    <mergeCell ref="D30:D34"/>
    <mergeCell ref="E30:E34"/>
    <mergeCell ref="F30:F34"/>
    <mergeCell ref="G30:G34"/>
    <mergeCell ref="H30:H34"/>
    <mergeCell ref="I30:I34"/>
    <mergeCell ref="B30:B34"/>
    <mergeCell ref="L15:L19"/>
    <mergeCell ref="M15:M19"/>
    <mergeCell ref="L10:L14"/>
    <mergeCell ref="P15:P19"/>
    <mergeCell ref="Q15:Q19"/>
    <mergeCell ref="R15:R19"/>
    <mergeCell ref="S15:S19"/>
    <mergeCell ref="R10:R14"/>
    <mergeCell ref="T30:T34"/>
    <mergeCell ref="P30:P34"/>
    <mergeCell ref="Q30:Q34"/>
    <mergeCell ref="R30:R34"/>
    <mergeCell ref="S30:S34"/>
    <mergeCell ref="T25:T29"/>
    <mergeCell ref="L25:L29"/>
    <mergeCell ref="M25:M29"/>
    <mergeCell ref="N25:N29"/>
    <mergeCell ref="O25:O29"/>
    <mergeCell ref="S20:S24"/>
    <mergeCell ref="T20:T24"/>
    <mergeCell ref="N20:N24"/>
    <mergeCell ref="O20:O24"/>
    <mergeCell ref="P20:P24"/>
    <mergeCell ref="Q20:Q24"/>
    <mergeCell ref="B15:B19"/>
    <mergeCell ref="B20:B24"/>
    <mergeCell ref="B25:B29"/>
    <mergeCell ref="G10:G14"/>
    <mergeCell ref="H10:H14"/>
    <mergeCell ref="B10:B14"/>
    <mergeCell ref="I10:I14"/>
    <mergeCell ref="J10:J14"/>
    <mergeCell ref="K10:K14"/>
    <mergeCell ref="J15:J19"/>
    <mergeCell ref="K15:K19"/>
    <mergeCell ref="J25:J29"/>
    <mergeCell ref="K25:K29"/>
    <mergeCell ref="F20:F24"/>
  </mergeCells>
  <conditionalFormatting sqref="A7:B7 H7 H35:J1048576">
    <cfRule type="containsText" dxfId="149" priority="674" operator="containsText" text="1- Bajo">
      <formula>NOT(ISERROR(SEARCH("1- Bajo",A7)))</formula>
    </cfRule>
    <cfRule type="containsText" dxfId="148" priority="673" operator="containsText" text="4- Bajo">
      <formula>NOT(ISERROR(SEARCH("4- Bajo",A7)))</formula>
    </cfRule>
    <cfRule type="containsText" dxfId="147" priority="672" operator="containsText" text="3- Bajo">
      <formula>NOT(ISERROR(SEARCH("3- Bajo",A7)))</formula>
    </cfRule>
  </conditionalFormatting>
  <conditionalFormatting sqref="A15:D15">
    <cfRule type="containsText" dxfId="146" priority="565" operator="containsText" text="3- Moderado">
      <formula>NOT(ISERROR(SEARCH("3- Moderado",A15)))</formula>
    </cfRule>
    <cfRule type="containsText" dxfId="145" priority="566" operator="containsText" text="6- Moderado">
      <formula>NOT(ISERROR(SEARCH("6- Moderado",A15)))</formula>
    </cfRule>
    <cfRule type="containsText" dxfId="144" priority="567" operator="containsText" text="4- Moderado">
      <formula>NOT(ISERROR(SEARCH("4- Moderado",A15)))</formula>
    </cfRule>
    <cfRule type="containsText" dxfId="143" priority="568" operator="containsText" text="3- Bajo">
      <formula>NOT(ISERROR(SEARCH("3- Bajo",A15)))</formula>
    </cfRule>
    <cfRule type="containsText" dxfId="142" priority="569" operator="containsText" text="4- Bajo">
      <formula>NOT(ISERROR(SEARCH("4- Bajo",A15)))</formula>
    </cfRule>
    <cfRule type="containsText" dxfId="141" priority="570" operator="containsText" text="1- Bajo">
      <formula>NOT(ISERROR(SEARCH("1- Bajo",A15)))</formula>
    </cfRule>
  </conditionalFormatting>
  <conditionalFormatting sqref="A20:G20">
    <cfRule type="containsText" dxfId="140" priority="534" operator="containsText" text="4- Bajo">
      <formula>NOT(ISERROR(SEARCH("4- Bajo",A20)))</formula>
    </cfRule>
    <cfRule type="containsText" dxfId="139" priority="530" operator="containsText" text="3- Moderado">
      <formula>NOT(ISERROR(SEARCH("3- Moderado",A20)))</formula>
    </cfRule>
    <cfRule type="containsText" dxfId="138" priority="532" operator="containsText" text="4- Moderado">
      <formula>NOT(ISERROR(SEARCH("4- Moderado",A20)))</formula>
    </cfRule>
    <cfRule type="containsText" dxfId="137" priority="533" operator="containsText" text="3- Bajo">
      <formula>NOT(ISERROR(SEARCH("3- Bajo",A20)))</formula>
    </cfRule>
    <cfRule type="containsText" dxfId="136" priority="535" operator="containsText" text="1- Bajo">
      <formula>NOT(ISERROR(SEARCH("1- Bajo",A20)))</formula>
    </cfRule>
    <cfRule type="containsText" dxfId="135" priority="531" operator="containsText" text="6- Moderado">
      <formula>NOT(ISERROR(SEARCH("6- Moderado",A20)))</formula>
    </cfRule>
  </conditionalFormatting>
  <conditionalFormatting sqref="A10:I10 E15:I15">
    <cfRule type="containsText" dxfId="134" priority="627" operator="containsText" text="3- Moderado">
      <formula>NOT(ISERROR(SEARCH("3- Moderado",A10)))</formula>
    </cfRule>
    <cfRule type="containsText" dxfId="133" priority="632" operator="containsText" text="1- Bajo">
      <formula>NOT(ISERROR(SEARCH("1- Bajo",A10)))</formula>
    </cfRule>
    <cfRule type="containsText" dxfId="132" priority="631" operator="containsText" text="4- Bajo">
      <formula>NOT(ISERROR(SEARCH("4- Bajo",A10)))</formula>
    </cfRule>
    <cfRule type="containsText" dxfId="131" priority="630" operator="containsText" text="3- Bajo">
      <formula>NOT(ISERROR(SEARCH("3- Bajo",A10)))</formula>
    </cfRule>
    <cfRule type="containsText" dxfId="130" priority="629" operator="containsText" text="4- Moderado">
      <formula>NOT(ISERROR(SEARCH("4- Moderado",A10)))</formula>
    </cfRule>
    <cfRule type="containsText" dxfId="129" priority="628" operator="containsText" text="6- Moderado">
      <formula>NOT(ISERROR(SEARCH("6- Moderado",A10)))</formula>
    </cfRule>
  </conditionalFormatting>
  <conditionalFormatting sqref="A25:I25">
    <cfRule type="containsText" dxfId="128" priority="509" operator="containsText" text="3- Bajo">
      <formula>NOT(ISERROR(SEARCH("3- Bajo",A25)))</formula>
    </cfRule>
    <cfRule type="containsText" dxfId="127" priority="508" operator="containsText" text="4- Moderado">
      <formula>NOT(ISERROR(SEARCH("4- Moderado",A25)))</formula>
    </cfRule>
    <cfRule type="containsText" dxfId="126" priority="511" operator="containsText" text="1- Bajo">
      <formula>NOT(ISERROR(SEARCH("1- Bajo",A25)))</formula>
    </cfRule>
    <cfRule type="containsText" dxfId="125" priority="507" operator="containsText" text="6- Moderado">
      <formula>NOT(ISERROR(SEARCH("6- Moderado",A25)))</formula>
    </cfRule>
    <cfRule type="containsText" dxfId="124" priority="506" operator="containsText" text="3- Moderado">
      <formula>NOT(ISERROR(SEARCH("3- Moderado",A25)))</formula>
    </cfRule>
    <cfRule type="containsText" dxfId="123" priority="510" operator="containsText" text="4- Bajo">
      <formula>NOT(ISERROR(SEARCH("4- Bajo",A25)))</formula>
    </cfRule>
  </conditionalFormatting>
  <conditionalFormatting sqref="A30:I30">
    <cfRule type="containsText" dxfId="122" priority="376" operator="containsText" text="4- Bajo">
      <formula>NOT(ISERROR(SEARCH("4- Bajo",A30)))</formula>
    </cfRule>
    <cfRule type="containsText" dxfId="121" priority="377" operator="containsText" text="1- Bajo">
      <formula>NOT(ISERROR(SEARCH("1- Bajo",A30)))</formula>
    </cfRule>
    <cfRule type="containsText" dxfId="120" priority="372" operator="containsText" text="3- Moderado">
      <formula>NOT(ISERROR(SEARCH("3- Moderado",A30)))</formula>
    </cfRule>
    <cfRule type="containsText" dxfId="119" priority="373" operator="containsText" text="6- Moderado">
      <formula>NOT(ISERROR(SEARCH("6- Moderado",A30)))</formula>
    </cfRule>
    <cfRule type="containsText" dxfId="118" priority="374" operator="containsText" text="4- Moderado">
      <formula>NOT(ISERROR(SEARCH("4- Moderado",A30)))</formula>
    </cfRule>
    <cfRule type="containsText" dxfId="117" priority="375" operator="containsText" text="3- Bajo">
      <formula>NOT(ISERROR(SEARCH("3- Bajo",A30)))</formula>
    </cfRule>
  </conditionalFormatting>
  <conditionalFormatting sqref="D8:J8">
    <cfRule type="containsText" dxfId="116" priority="668" operator="containsText" text="1- Bajo">
      <formula>NOT(ISERROR(SEARCH("1- Bajo",D8)))</formula>
    </cfRule>
    <cfRule type="containsText" dxfId="115" priority="663" operator="containsText" text="6- Moderado">
      <formula>NOT(ISERROR(SEARCH("6- Moderado",D8)))</formula>
    </cfRule>
    <cfRule type="containsText" dxfId="114" priority="664" operator="containsText" text="4- Moderado">
      <formula>NOT(ISERROR(SEARCH("4- Moderado",D8)))</formula>
    </cfRule>
    <cfRule type="containsText" dxfId="113" priority="665" operator="containsText" text="3- Bajo">
      <formula>NOT(ISERROR(SEARCH("3- Bajo",D8)))</formula>
    </cfRule>
    <cfRule type="containsText" dxfId="112" priority="666" operator="containsText" text="4- Bajo">
      <formula>NOT(ISERROR(SEARCH("4- Bajo",D8)))</formula>
    </cfRule>
    <cfRule type="containsText" dxfId="111" priority="662" operator="containsText" text="3- Moderado">
      <formula>NOT(ISERROR(SEARCH("3- Moderado",D8)))</formula>
    </cfRule>
  </conditionalFormatting>
  <conditionalFormatting sqref="H10:H24">
    <cfRule type="containsText" dxfId="110" priority="589" operator="containsText" text="Media">
      <formula>NOT(ISERROR(SEARCH("Media",H10)))</formula>
    </cfRule>
    <cfRule type="containsText" dxfId="109" priority="582" operator="containsText" text="Muy Alta">
      <formula>NOT(ISERROR(SEARCH("Muy Alta",H10)))</formula>
    </cfRule>
    <cfRule type="containsText" dxfId="108" priority="588" operator="containsText" text="Baja">
      <formula>NOT(ISERROR(SEARCH("Baja",H10)))</formula>
    </cfRule>
    <cfRule type="containsText" dxfId="107" priority="587" operator="containsText" text="Muy Baja">
      <formula>NOT(ISERROR(SEARCH("Muy Baja",H10)))</formula>
    </cfRule>
    <cfRule type="containsText" dxfId="106" priority="590" operator="containsText" text="Alta">
      <formula>NOT(ISERROR(SEARCH("Alta",H10)))</formula>
    </cfRule>
    <cfRule type="containsText" dxfId="105" priority="581" operator="containsText" text="Alta">
      <formula>NOT(ISERROR(SEARCH("Alta",H10)))</formula>
    </cfRule>
    <cfRule type="containsText" dxfId="104" priority="592" operator="containsText" text="Muy Alta">
      <formula>NOT(ISERROR(SEARCH("Muy Alta",H10)))</formula>
    </cfRule>
  </conditionalFormatting>
  <conditionalFormatting sqref="H10:H29">
    <cfRule type="containsText" dxfId="103" priority="489" operator="containsText" text="Muy Alta">
      <formula>NOT(ISERROR(SEARCH("Muy Alta",H10)))</formula>
    </cfRule>
  </conditionalFormatting>
  <conditionalFormatting sqref="H25:H29">
    <cfRule type="containsText" dxfId="102" priority="478" operator="containsText" text="Alta">
      <formula>NOT(ISERROR(SEARCH("Alta",H25)))</formula>
    </cfRule>
    <cfRule type="containsText" dxfId="101" priority="487" operator="containsText" text="Alta">
      <formula>NOT(ISERROR(SEARCH("Alta",H25)))</formula>
    </cfRule>
    <cfRule type="containsText" dxfId="100" priority="486" operator="containsText" text="Media">
      <formula>NOT(ISERROR(SEARCH("Media",H25)))</formula>
    </cfRule>
    <cfRule type="containsText" dxfId="99" priority="485" operator="containsText" text="Baja">
      <formula>NOT(ISERROR(SEARCH("Baja",H25)))</formula>
    </cfRule>
    <cfRule type="containsText" dxfId="98" priority="484" operator="containsText" text="Muy Baja">
      <formula>NOT(ISERROR(SEARCH("Muy Baja",H25)))</formula>
    </cfRule>
    <cfRule type="containsText" dxfId="97" priority="479" operator="containsText" text="Muy Alta">
      <formula>NOT(ISERROR(SEARCH("Muy Alta",H25)))</formula>
    </cfRule>
  </conditionalFormatting>
  <conditionalFormatting sqref="H25:H34">
    <cfRule type="containsText" dxfId="96" priority="355" operator="containsText" text="Muy Alta">
      <formula>NOT(ISERROR(SEARCH("Muy Alta",H25)))</formula>
    </cfRule>
  </conditionalFormatting>
  <conditionalFormatting sqref="H30:H34">
    <cfRule type="containsText" dxfId="95" priority="345" operator="containsText" text="Muy Alta">
      <formula>NOT(ISERROR(SEARCH("Muy Alta",H30)))</formula>
    </cfRule>
    <cfRule type="containsText" dxfId="94" priority="344" operator="containsText" text="Alta">
      <formula>NOT(ISERROR(SEARCH("Alta",H30)))</formula>
    </cfRule>
    <cfRule type="containsText" dxfId="93" priority="343" operator="containsText" text="Muy Alta">
      <formula>NOT(ISERROR(SEARCH("Muy Alta",H30)))</formula>
    </cfRule>
    <cfRule type="containsText" dxfId="92" priority="351" operator="containsText" text="Baja">
      <formula>NOT(ISERROR(SEARCH("Baja",H30)))</formula>
    </cfRule>
    <cfRule type="containsText" dxfId="91" priority="352" operator="containsText" text="Media">
      <formula>NOT(ISERROR(SEARCH("Media",H30)))</formula>
    </cfRule>
    <cfRule type="containsText" dxfId="90" priority="353" operator="containsText" text="Alta">
      <formula>NOT(ISERROR(SEARCH("Alta",H30)))</formula>
    </cfRule>
    <cfRule type="containsText" dxfId="89" priority="350" operator="containsText" text="Muy Baja">
      <formula>NOT(ISERROR(SEARCH("Muy Baja",H30)))</formula>
    </cfRule>
  </conditionalFormatting>
  <conditionalFormatting sqref="H20:I20">
    <cfRule type="containsText" dxfId="88" priority="644" operator="containsText" text="1- Bajo">
      <formula>NOT(ISERROR(SEARCH("1- Bajo",H20)))</formula>
    </cfRule>
    <cfRule type="containsText" dxfId="87" priority="643" operator="containsText" text="4- Bajo">
      <formula>NOT(ISERROR(SEARCH("4- Bajo",H20)))</formula>
    </cfRule>
    <cfRule type="containsText" dxfId="86" priority="641" operator="containsText" text="4- Moderado">
      <formula>NOT(ISERROR(SEARCH("4- Moderado",H20)))</formula>
    </cfRule>
    <cfRule type="containsText" dxfId="85" priority="640" operator="containsText" text="6- Moderado">
      <formula>NOT(ISERROR(SEARCH("6- Moderado",H20)))</formula>
    </cfRule>
    <cfRule type="containsText" dxfId="84" priority="642" operator="containsText" text="3- Bajo">
      <formula>NOT(ISERROR(SEARCH("3- Bajo",H20)))</formula>
    </cfRule>
    <cfRule type="containsText" dxfId="83" priority="639" operator="containsText" text="3- Moderado">
      <formula>NOT(ISERROR(SEARCH("3- Moderado",H20)))</formula>
    </cfRule>
  </conditionalFormatting>
  <conditionalFormatting sqref="H35:J1048576 A7:B7 H7">
    <cfRule type="containsText" dxfId="82" priority="671" operator="containsText" text="4- Moderado">
      <formula>NOT(ISERROR(SEARCH("4- Moderado",A7)))</formula>
    </cfRule>
    <cfRule type="containsText" dxfId="81" priority="669" operator="containsText" text="3- Moderado">
      <formula>NOT(ISERROR(SEARCH("3- Moderado",A7)))</formula>
    </cfRule>
    <cfRule type="containsText" dxfId="80" priority="670" operator="containsText" text="6- Moderado">
      <formula>NOT(ISERROR(SEARCH("6- Moderado",A7)))</formula>
    </cfRule>
  </conditionalFormatting>
  <conditionalFormatting sqref="I10:I34">
    <cfRule type="containsText" dxfId="79" priority="354" operator="containsText" text="Moderado">
      <formula>NOT(ISERROR(SEARCH("Moderado",I10)))</formula>
    </cfRule>
    <cfRule type="containsText" dxfId="78" priority="346" operator="containsText" text="Catastrófico">
      <formula>NOT(ISERROR(SEARCH("Catastrófico",I10)))</formula>
    </cfRule>
    <cfRule type="containsText" dxfId="77" priority="349" operator="containsText" text="Leve">
      <formula>NOT(ISERROR(SEARCH("Leve",I10)))</formula>
    </cfRule>
    <cfRule type="containsText" dxfId="76" priority="348" operator="containsText" text="Menor">
      <formula>NOT(ISERROR(SEARCH("Menor",I10)))</formula>
    </cfRule>
    <cfRule type="containsText" dxfId="75" priority="347" operator="containsText" text="Mayor">
      <formula>NOT(ISERROR(SEARCH("Mayor",I10)))</formula>
    </cfRule>
  </conditionalFormatting>
  <conditionalFormatting sqref="J8 J35:J1048576">
    <cfRule type="containsText" dxfId="74" priority="658" operator="containsText" text="9- Alto">
      <formula>NOT(ISERROR(SEARCH("9- Alto",J8)))</formula>
    </cfRule>
    <cfRule type="containsText" dxfId="73" priority="661" operator="containsText" text="4- Alto">
      <formula>NOT(ISERROR(SEARCH("4- Alto",J8)))</formula>
    </cfRule>
    <cfRule type="containsText" dxfId="72" priority="660" operator="containsText" text="5- Alto">
      <formula>NOT(ISERROR(SEARCH("5- Alto",J8)))</formula>
    </cfRule>
    <cfRule type="containsText" dxfId="71" priority="657" operator="containsText" text="10- Alto">
      <formula>NOT(ISERROR(SEARCH("10- Alto",J8)))</formula>
    </cfRule>
    <cfRule type="containsText" dxfId="70" priority="659" operator="containsText" text="8- Alto">
      <formula>NOT(ISERROR(SEARCH("8- Alto",J8)))</formula>
    </cfRule>
    <cfRule type="containsText" dxfId="69" priority="656" operator="containsText" text="12- Alto">
      <formula>NOT(ISERROR(SEARCH("12- Alto",J8)))</formula>
    </cfRule>
    <cfRule type="containsText" dxfId="68" priority="667" operator="containsText" text="2- Bajo">
      <formula>NOT(ISERROR(SEARCH("2- Bajo",J8)))</formula>
    </cfRule>
    <cfRule type="containsText" dxfId="67" priority="655" operator="containsText" text="5- Extremo">
      <formula>NOT(ISERROR(SEARCH("5- Extremo",J8)))</formula>
    </cfRule>
    <cfRule type="containsText" dxfId="66" priority="654" operator="containsText" text="10- Extremo">
      <formula>NOT(ISERROR(SEARCH("10- Extremo",J8)))</formula>
    </cfRule>
    <cfRule type="containsText" dxfId="65" priority="653" operator="containsText" text="15- Extremo">
      <formula>NOT(ISERROR(SEARCH("15- Extremo",J8)))</formula>
    </cfRule>
    <cfRule type="containsText" dxfId="64" priority="652" operator="containsText" text="20- Extremo">
      <formula>NOT(ISERROR(SEARCH("20- Extremo",J8)))</formula>
    </cfRule>
    <cfRule type="containsText" dxfId="63" priority="651" operator="containsText" text="25- Extremo">
      <formula>NOT(ISERROR(SEARCH("25- Extremo",J8)))</formula>
    </cfRule>
  </conditionalFormatting>
  <conditionalFormatting sqref="J10:J24">
    <cfRule type="colorScale" priority="608">
      <colorScale>
        <cfvo type="min"/>
        <cfvo type="max"/>
        <color rgb="FFFF7128"/>
        <color rgb="FFFFEF9C"/>
      </colorScale>
    </cfRule>
  </conditionalFormatting>
  <conditionalFormatting sqref="J10:J34">
    <cfRule type="containsText" dxfId="62" priority="339" operator="containsText" text="Moderado">
      <formula>NOT(ISERROR(SEARCH("Moderado",J10)))</formula>
    </cfRule>
    <cfRule type="containsText" dxfId="61" priority="337" operator="containsText" text="Bajo">
      <formula>NOT(ISERROR(SEARCH("Bajo",J10)))</formula>
    </cfRule>
    <cfRule type="containsText" dxfId="60" priority="367" operator="containsText" text="Bajo">
      <formula>NOT(ISERROR(SEARCH("Bajo",J10)))</formula>
    </cfRule>
    <cfRule type="containsText" dxfId="59" priority="338" operator="containsText" text="Extremo">
      <formula>NOT(ISERROR(SEARCH("Extremo",J10)))</formula>
    </cfRule>
    <cfRule type="containsText" dxfId="58" priority="370" operator="containsText" text="Extremo">
      <formula>NOT(ISERROR(SEARCH("Extremo",J10)))</formula>
    </cfRule>
    <cfRule type="containsText" dxfId="57" priority="368" operator="containsText" text="Moderado">
      <formula>NOT(ISERROR(SEARCH("Moderado",J10)))</formula>
    </cfRule>
    <cfRule type="containsText" dxfId="56" priority="369" operator="containsText" text="Alto">
      <formula>NOT(ISERROR(SEARCH("Alto",J10)))</formula>
    </cfRule>
  </conditionalFormatting>
  <conditionalFormatting sqref="J25:J29">
    <cfRule type="colorScale" priority="505">
      <colorScale>
        <cfvo type="min"/>
        <cfvo type="max"/>
        <color rgb="FFFF7128"/>
        <color rgb="FFFFEF9C"/>
      </colorScale>
    </cfRule>
  </conditionalFormatting>
  <conditionalFormatting sqref="J30:J34">
    <cfRule type="colorScale" priority="371">
      <colorScale>
        <cfvo type="min"/>
        <cfvo type="max"/>
        <color rgb="FFFF7128"/>
        <color rgb="FFFFEF9C"/>
      </colorScale>
    </cfRule>
  </conditionalFormatting>
  <conditionalFormatting sqref="K10:K34">
    <cfRule type="containsText" dxfId="55" priority="341" operator="containsText" text="Media">
      <formula>NOT(ISERROR(SEARCH("Media",K10)))</formula>
    </cfRule>
    <cfRule type="containsText" dxfId="54" priority="333" operator="containsText" text="Muy Alta">
      <formula>NOT(ISERROR(SEARCH("Muy Alta",K10)))</formula>
    </cfRule>
    <cfRule type="containsText" dxfId="53" priority="334" operator="containsText" text="Alta">
      <formula>NOT(ISERROR(SEARCH("Alta",K10)))</formula>
    </cfRule>
    <cfRule type="containsText" dxfId="52" priority="335" operator="containsText" text="Baja">
      <formula>NOT(ISERROR(SEARCH("Baja",K10)))</formula>
    </cfRule>
    <cfRule type="containsText" dxfId="51" priority="336" operator="containsText" text="Muy Baja">
      <formula>NOT(ISERROR(SEARCH("Muy Baja",K10)))</formula>
    </cfRule>
  </conditionalFormatting>
  <conditionalFormatting sqref="K10:L10 K15:L15 K20:L20">
    <cfRule type="containsText" dxfId="50" priority="650" operator="containsText" text="1- Bajo">
      <formula>NOT(ISERROR(SEARCH("1- Bajo",K10)))</formula>
    </cfRule>
    <cfRule type="containsText" dxfId="49" priority="647" operator="containsText" text="4- Moderado">
      <formula>NOT(ISERROR(SEARCH("4- Moderado",K10)))</formula>
    </cfRule>
    <cfRule type="containsText" dxfId="48" priority="646" operator="containsText" text="6- Moderado">
      <formula>NOT(ISERROR(SEARCH("6- Moderado",K10)))</formula>
    </cfRule>
    <cfRule type="containsText" dxfId="47" priority="648" operator="containsText" text="3- Bajo">
      <formula>NOT(ISERROR(SEARCH("3- Bajo",K10)))</formula>
    </cfRule>
    <cfRule type="containsText" dxfId="46" priority="645" operator="containsText" text="3- Moderado">
      <formula>NOT(ISERROR(SEARCH("3- Moderado",K10)))</formula>
    </cfRule>
    <cfRule type="containsText" dxfId="45" priority="649" operator="containsText" text="4- Bajo">
      <formula>NOT(ISERROR(SEARCH("4- Bajo",K10)))</formula>
    </cfRule>
  </conditionalFormatting>
  <conditionalFormatting sqref="K25:L25">
    <cfRule type="containsText" dxfId="44" priority="527" operator="containsText" text="3- Bajo">
      <formula>NOT(ISERROR(SEARCH("3- Bajo",K25)))</formula>
    </cfRule>
    <cfRule type="containsText" dxfId="43" priority="525" operator="containsText" text="6- Moderado">
      <formula>NOT(ISERROR(SEARCH("6- Moderado",K25)))</formula>
    </cfRule>
    <cfRule type="containsText" dxfId="42" priority="526" operator="containsText" text="4- Moderado">
      <formula>NOT(ISERROR(SEARCH("4- Moderado",K25)))</formula>
    </cfRule>
    <cfRule type="containsText" dxfId="41" priority="528" operator="containsText" text="4- Bajo">
      <formula>NOT(ISERROR(SEARCH("4- Bajo",K25)))</formula>
    </cfRule>
    <cfRule type="containsText" dxfId="40" priority="529" operator="containsText" text="1- Bajo">
      <formula>NOT(ISERROR(SEARCH("1- Bajo",K25)))</formula>
    </cfRule>
    <cfRule type="containsText" dxfId="39" priority="524" operator="containsText" text="3- Moderado">
      <formula>NOT(ISERROR(SEARCH("3- Moderado",K25)))</formula>
    </cfRule>
  </conditionalFormatting>
  <conditionalFormatting sqref="K30:L30">
    <cfRule type="containsText" dxfId="38" priority="390" operator="containsText" text="3- Moderado">
      <formula>NOT(ISERROR(SEARCH("3- Moderado",K30)))</formula>
    </cfRule>
    <cfRule type="containsText" dxfId="37" priority="391" operator="containsText" text="6- Moderado">
      <formula>NOT(ISERROR(SEARCH("6- Moderado",K30)))</formula>
    </cfRule>
    <cfRule type="containsText" dxfId="36" priority="392" operator="containsText" text="4- Moderado">
      <formula>NOT(ISERROR(SEARCH("4- Moderado",K30)))</formula>
    </cfRule>
    <cfRule type="containsText" dxfId="35" priority="393" operator="containsText" text="3- Bajo">
      <formula>NOT(ISERROR(SEARCH("3- Bajo",K30)))</formula>
    </cfRule>
    <cfRule type="containsText" dxfId="34" priority="394" operator="containsText" text="4- Bajo">
      <formula>NOT(ISERROR(SEARCH("4- Bajo",K30)))</formula>
    </cfRule>
    <cfRule type="containsText" dxfId="33" priority="395" operator="containsText" text="1- Bajo">
      <formula>NOT(ISERROR(SEARCH("1- Bajo",K30)))</formula>
    </cfRule>
  </conditionalFormatting>
  <conditionalFormatting sqref="K8:M8">
    <cfRule type="containsText" dxfId="32" priority="614" operator="containsText" text="1- Bajo">
      <formula>NOT(ISERROR(SEARCH("1- Bajo",K8)))</formula>
    </cfRule>
    <cfRule type="containsText" dxfId="31" priority="613" operator="containsText" text="4- Bajo">
      <formula>NOT(ISERROR(SEARCH("4- Bajo",K8)))</formula>
    </cfRule>
    <cfRule type="containsText" dxfId="30" priority="612" operator="containsText" text="3- Bajo">
      <formula>NOT(ISERROR(SEARCH("3- Bajo",K8)))</formula>
    </cfRule>
    <cfRule type="containsText" dxfId="29" priority="609" operator="containsText" text="3- Moderado">
      <formula>NOT(ISERROR(SEARCH("3- Moderado",K8)))</formula>
    </cfRule>
    <cfRule type="containsText" dxfId="28" priority="611" operator="containsText" text="4- Moderado">
      <formula>NOT(ISERROR(SEARCH("4- Moderado",K8)))</formula>
    </cfRule>
    <cfRule type="containsText" dxfId="27" priority="610" operator="containsText" text="6- Moderado">
      <formula>NOT(ISERROR(SEARCH("6- Moderado",K8)))</formula>
    </cfRule>
  </conditionalFormatting>
  <conditionalFormatting sqref="L10:L34">
    <cfRule type="containsText" dxfId="26" priority="329" operator="containsText" text="Catastrófico">
      <formula>NOT(ISERROR(SEARCH("Catastrófico",L10)))</formula>
    </cfRule>
    <cfRule type="containsText" dxfId="25" priority="330" operator="containsText" text="Mayor">
      <formula>NOT(ISERROR(SEARCH("Mayor",L10)))</formula>
    </cfRule>
    <cfRule type="containsText" dxfId="24" priority="331" operator="containsText" text="Menor">
      <formula>NOT(ISERROR(SEARCH("Menor",L10)))</formula>
    </cfRule>
    <cfRule type="containsText" dxfId="23" priority="332" operator="containsText" text="Leve">
      <formula>NOT(ISERROR(SEARCH("Leve",L10)))</formula>
    </cfRule>
  </conditionalFormatting>
  <conditionalFormatting sqref="L10:M34">
    <cfRule type="containsText" dxfId="22" priority="340" operator="containsText" text="Moderado">
      <formula>NOT(ISERROR(SEARCH("Moderado",L10)))</formula>
    </cfRule>
  </conditionalFormatting>
  <conditionalFormatting sqref="M10:M24">
    <cfRule type="colorScale" priority="603">
      <colorScale>
        <cfvo type="min"/>
        <cfvo type="max"/>
        <color rgb="FFFF7128"/>
        <color rgb="FFFFEF9C"/>
      </colorScale>
    </cfRule>
  </conditionalFormatting>
  <conditionalFormatting sqref="M10:M34">
    <cfRule type="containsText" dxfId="21" priority="362" operator="containsText" text="Bajo">
      <formula>NOT(ISERROR(SEARCH("Bajo",M10)))</formula>
    </cfRule>
    <cfRule type="containsText" dxfId="20" priority="363" operator="containsText" text="Moderado">
      <formula>NOT(ISERROR(SEARCH("Moderado",M10)))</formula>
    </cfRule>
    <cfRule type="containsText" dxfId="19" priority="364" operator="containsText" text="Alto">
      <formula>NOT(ISERROR(SEARCH("Alto",M10)))</formula>
    </cfRule>
    <cfRule type="containsText" dxfId="18" priority="365" operator="containsText" text="Extremo">
      <formula>NOT(ISERROR(SEARCH("Extremo",M10)))</formula>
    </cfRule>
  </conditionalFormatting>
  <conditionalFormatting sqref="M25:M29">
    <cfRule type="colorScale" priority="500">
      <colorScale>
        <cfvo type="min"/>
        <cfvo type="max"/>
        <color rgb="FFFF7128"/>
        <color rgb="FFFFEF9C"/>
      </colorScale>
    </cfRule>
  </conditionalFormatting>
  <conditionalFormatting sqref="M30:M34">
    <cfRule type="colorScale" priority="366">
      <colorScale>
        <cfvo type="min"/>
        <cfvo type="max"/>
        <color rgb="FFFF7128"/>
        <color rgb="FFFFEF9C"/>
      </colorScale>
    </cfRule>
  </conditionalFormatting>
  <conditionalFormatting sqref="N10 N15 N20">
    <cfRule type="containsText" dxfId="17" priority="598" operator="containsText" text="1- Bajo">
      <formula>NOT(ISERROR(SEARCH("1- Bajo",N10)))</formula>
    </cfRule>
    <cfRule type="containsText" dxfId="16" priority="595" operator="containsText" text="4- Moderado">
      <formula>NOT(ISERROR(SEARCH("4- Moderado",N10)))</formula>
    </cfRule>
    <cfRule type="containsText" dxfId="15" priority="597" operator="containsText" text="4- Bajo">
      <formula>NOT(ISERROR(SEARCH("4- Bajo",N10)))</formula>
    </cfRule>
    <cfRule type="containsText" dxfId="14" priority="596" operator="containsText" text="3- Bajo">
      <formula>NOT(ISERROR(SEARCH("3- Bajo",N10)))</formula>
    </cfRule>
    <cfRule type="containsText" dxfId="13" priority="594" operator="containsText" text="6- Moderado">
      <formula>NOT(ISERROR(SEARCH("6- Moderado",N10)))</formula>
    </cfRule>
    <cfRule type="containsText" dxfId="12" priority="593" operator="containsText" text="3- Moderado">
      <formula>NOT(ISERROR(SEARCH("3- Moderado",N10)))</formula>
    </cfRule>
  </conditionalFormatting>
  <conditionalFormatting sqref="N25">
    <cfRule type="containsText" dxfId="11" priority="490" operator="containsText" text="3- Moderado">
      <formula>NOT(ISERROR(SEARCH("3- Moderado",N25)))</formula>
    </cfRule>
    <cfRule type="containsText" dxfId="10" priority="495" operator="containsText" text="1- Bajo">
      <formula>NOT(ISERROR(SEARCH("1- Bajo",N25)))</formula>
    </cfRule>
    <cfRule type="containsText" dxfId="9" priority="491" operator="containsText" text="6- Moderado">
      <formula>NOT(ISERROR(SEARCH("6- Moderado",N25)))</formula>
    </cfRule>
    <cfRule type="containsText" dxfId="8" priority="494" operator="containsText" text="4- Bajo">
      <formula>NOT(ISERROR(SEARCH("4- Bajo",N25)))</formula>
    </cfRule>
    <cfRule type="containsText" dxfId="7" priority="493" operator="containsText" text="3- Bajo">
      <formula>NOT(ISERROR(SEARCH("3- Bajo",N25)))</formula>
    </cfRule>
    <cfRule type="containsText" dxfId="6" priority="492" operator="containsText" text="4- Moderado">
      <formula>NOT(ISERROR(SEARCH("4- Moderado",N25)))</formula>
    </cfRule>
  </conditionalFormatting>
  <conditionalFormatting sqref="N30">
    <cfRule type="containsText" dxfId="5" priority="356" operator="containsText" text="3- Moderado">
      <formula>NOT(ISERROR(SEARCH("3- Moderado",N30)))</formula>
    </cfRule>
    <cfRule type="containsText" dxfId="4" priority="357" operator="containsText" text="6- Moderado">
      <formula>NOT(ISERROR(SEARCH("6- Moderado",N30)))</formula>
    </cfRule>
    <cfRule type="containsText" dxfId="3" priority="358" operator="containsText" text="4- Moderado">
      <formula>NOT(ISERROR(SEARCH("4- Moderado",N30)))</formula>
    </cfRule>
    <cfRule type="containsText" dxfId="2" priority="359" operator="containsText" text="3- Bajo">
      <formula>NOT(ISERROR(SEARCH("3- Bajo",N30)))</formula>
    </cfRule>
    <cfRule type="containsText" dxfId="1" priority="361" operator="containsText" text="1- Bajo">
      <formula>NOT(ISERROR(SEARCH("1- Bajo",N30)))</formula>
    </cfRule>
    <cfRule type="containsText" dxfId="0" priority="360" operator="containsText" text="4- Bajo">
      <formula>NOT(ISERROR(SEARCH("4- Bajo",N30)))</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FF5330DF95E7245991B141708D48575" ma:contentTypeVersion="27" ma:contentTypeDescription="Crear nuevo documento." ma:contentTypeScope="" ma:versionID="d09c9ce15cc0e21597efb439533a8537">
  <xsd:schema xmlns:xsd="http://www.w3.org/2001/XMLSchema" xmlns:xs="http://www.w3.org/2001/XMLSchema" xmlns:p="http://schemas.microsoft.com/office/2006/metadata/properties" xmlns:ns2="3c8704bb-0601-4628-b4cf-27d08d64c289" xmlns:ns3="0c3b9e75-4a85-4a03-b7a3-c52da6ac2caa" targetNamespace="http://schemas.microsoft.com/office/2006/metadata/properties" ma:root="true" ma:fieldsID="89e3225dce7933949bf05af82e6274a6" ns2:_="" ns3:_="">
    <xsd:import namespace="3c8704bb-0601-4628-b4cf-27d08d64c289"/>
    <xsd:import namespace="0c3b9e75-4a85-4a03-b7a3-c52da6ac2ca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EventHashCode" minOccurs="0"/>
                <xsd:element ref="ns2:MediaServiceGenerationTime" minOccurs="0"/>
                <xsd:element ref="ns2:MediaServiceDateTaken" minOccurs="0"/>
                <xsd:element ref="ns2:MediaLengthInSeconds" minOccurs="0"/>
                <xsd:element ref="ns2:MediaServiceOCR" minOccurs="0"/>
                <xsd:element ref="ns2:lcf76f155ced4ddcb4097134ff3c332f" minOccurs="0"/>
                <xsd:element ref="ns3:TaxCatchAll" minOccurs="0"/>
                <xsd:element ref="ns2:Estado"/>
                <xsd:element ref="ns2:MediaServiceAutoKeyPoints" minOccurs="0"/>
                <xsd:element ref="ns2:MediaServiceKeyPoint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c8704bb-0601-4628-b4cf-27d08d64c289"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OCR" ma:index="16" nillable="true" ma:displayName="Extracted Text" ma:internalName="MediaServiceOCR" ma:readOnly="true">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Estado" ma:index="20" ma:displayName="Estado" ma:description="Estado de la acción de gestión" ma:format="Dropdown" ma:internalName="Estado">
      <xsd:simpleType>
        <xsd:restriction base="dms:Choice">
          <xsd:enumeration value="Abierta 1"/>
          <xsd:enumeration value="Cerrada 2"/>
        </xsd:restriction>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c3b9e75-4a85-4a03-b7a3-c52da6ac2ca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9" nillable="true" ma:displayName="Taxonomy Catch All Column" ma:hidden="true" ma:list="{28a36ae2-8207-438a-b78a-2e24edf8cf6a}" ma:internalName="TaxCatchAll" ma:showField="CatchAllData" ma:web="0c3b9e75-4a85-4a03-b7a3-c52da6ac2ca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0c3b9e75-4a85-4a03-b7a3-c52da6ac2caa">
      <UserInfo>
        <DisplayName>Alexander Colmenares Varon</DisplayName>
        <AccountId>41</AccountId>
        <AccountType/>
      </UserInfo>
      <UserInfo>
        <DisplayName>Melquisedec Valencia Valencia</DisplayName>
        <AccountId>17</AccountId>
        <AccountType/>
      </UserInfo>
    </SharedWithUsers>
    <lcf76f155ced4ddcb4097134ff3c332f xmlns="3c8704bb-0601-4628-b4cf-27d08d64c289">
      <Terms xmlns="http://schemas.microsoft.com/office/infopath/2007/PartnerControls"/>
    </lcf76f155ced4ddcb4097134ff3c332f>
    <TaxCatchAll xmlns="0c3b9e75-4a85-4a03-b7a3-c52da6ac2caa" xsi:nil="true"/>
    <Estado xmlns="3c8704bb-0601-4628-b4cf-27d08d64c289"/>
  </documentManagement>
</p:properties>
</file>

<file path=customXml/itemProps1.xml><?xml version="1.0" encoding="utf-8"?>
<ds:datastoreItem xmlns:ds="http://schemas.openxmlformats.org/officeDocument/2006/customXml" ds:itemID="{8AD86978-19AB-49C6-8FE0-27707BB574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c8704bb-0601-4628-b4cf-27d08d64c289"/>
    <ds:schemaRef ds:uri="0c3b9e75-4a85-4a03-b7a3-c52da6ac2c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0752FF3-87FC-44B8-96B8-12D9E27314D4}">
  <ds:schemaRefs>
    <ds:schemaRef ds:uri="http://schemas.microsoft.com/sharepoint/v3/contenttype/forms"/>
  </ds:schemaRefs>
</ds:datastoreItem>
</file>

<file path=customXml/itemProps3.xml><?xml version="1.0" encoding="utf-8"?>
<ds:datastoreItem xmlns:ds="http://schemas.openxmlformats.org/officeDocument/2006/customXml" ds:itemID="{EF933341-6B10-41F7-9D82-98249F375BB8}">
  <ds:schemaRefs>
    <ds:schemaRef ds:uri="http://schemas.microsoft.com/office/2006/metadata/properties"/>
    <ds:schemaRef ds:uri="http://schemas.microsoft.com/office/infopath/2007/PartnerControls"/>
    <ds:schemaRef ds:uri="0c3b9e75-4a85-4a03-b7a3-c52da6ac2caa"/>
    <ds:schemaRef ds:uri="3c8704bb-0601-4628-b4cf-27d08d64c289"/>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Matriz de Riesgos 2021</dc:title>
  <dc:subject/>
  <dc:creator>Usuario</dc:creator>
  <cp:keywords/>
  <dc:description/>
  <cp:lastModifiedBy>Marcela Castaño Castañeda</cp:lastModifiedBy>
  <cp:revision/>
  <dcterms:created xsi:type="dcterms:W3CDTF">2021-04-16T16:11:31Z</dcterms:created>
  <dcterms:modified xsi:type="dcterms:W3CDTF">2024-01-26T14:25:22Z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0x010100BFF5330DF95E7245991B141708D48575</vt:lpwstr>
  </property>
  <property fmtid="{D5CDD505-2E9C-101B-9397-08002B2CF9AE}" pid="3" name="MediaServiceImageTags">
    <vt:lpwstr/>
  </property>
</Properties>
</file>